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68" windowWidth="10500" windowHeight="5508"/>
  </bookViews>
  <sheets>
    <sheet name="Приложение 5" sheetId="2" r:id="rId1"/>
  </sheets>
  <definedNames>
    <definedName name="_xlnm.Print_Titles" localSheetId="0">'Приложение 5'!$4:$4</definedName>
    <definedName name="_xlnm.Print_Area" localSheetId="0">'Приложение 5'!$A$1:$E$205</definedName>
  </definedNames>
  <calcPr calcId="144525"/>
</workbook>
</file>

<file path=xl/calcChain.xml><?xml version="1.0" encoding="utf-8"?>
<calcChain xmlns="http://schemas.openxmlformats.org/spreadsheetml/2006/main">
  <c r="C185" i="2" l="1"/>
  <c r="E41" i="2"/>
  <c r="D41" i="2"/>
  <c r="C41" i="2"/>
  <c r="E72" i="2"/>
  <c r="D72" i="2"/>
  <c r="C72" i="2"/>
  <c r="E92" i="2" l="1"/>
  <c r="E88" i="2"/>
  <c r="D88" i="2"/>
  <c r="C88" i="2"/>
  <c r="D89" i="2"/>
  <c r="C89" i="2"/>
  <c r="D92" i="2"/>
  <c r="C92" i="2"/>
  <c r="E78" i="2"/>
  <c r="D78" i="2"/>
  <c r="C78" i="2"/>
  <c r="E54" i="2"/>
  <c r="D54" i="2"/>
  <c r="C54" i="2"/>
  <c r="D86" i="2" l="1"/>
  <c r="C86" i="2"/>
  <c r="E62" i="2"/>
  <c r="D62" i="2"/>
  <c r="C62" i="2"/>
  <c r="E59" i="2"/>
  <c r="D59" i="2"/>
  <c r="C59" i="2"/>
  <c r="E120" i="2" l="1"/>
  <c r="D120" i="2"/>
  <c r="C120" i="2"/>
  <c r="C138" i="2"/>
  <c r="E81" i="2"/>
  <c r="E75" i="2" s="1"/>
  <c r="D81" i="2"/>
  <c r="C81" i="2"/>
  <c r="C75" i="2" s="1"/>
  <c r="C73" i="2" s="1"/>
  <c r="D75" i="2"/>
  <c r="C203" i="2"/>
  <c r="E168" i="2" l="1"/>
  <c r="D168" i="2"/>
  <c r="C168" i="2"/>
  <c r="E176" i="2"/>
  <c r="D176" i="2"/>
  <c r="C176" i="2"/>
  <c r="E170" i="2" l="1"/>
  <c r="D170" i="2"/>
  <c r="C170" i="2"/>
  <c r="E169" i="2"/>
  <c r="D169" i="2"/>
  <c r="C169" i="2"/>
  <c r="C13" i="2"/>
  <c r="C47" i="2" l="1"/>
  <c r="C42" i="2" s="1"/>
  <c r="D45" i="2"/>
  <c r="D40" i="2" s="1"/>
  <c r="E45" i="2"/>
  <c r="E40" i="2" s="1"/>
  <c r="C45" i="2"/>
  <c r="C40" i="2" s="1"/>
  <c r="C46" i="2"/>
  <c r="E56" i="2"/>
  <c r="D56" i="2"/>
  <c r="C56" i="2"/>
  <c r="C12" i="2"/>
  <c r="E142" i="2" l="1"/>
  <c r="D142" i="2"/>
  <c r="C142" i="2"/>
  <c r="D161" i="2"/>
  <c r="E161" i="2"/>
  <c r="C161" i="2"/>
  <c r="C114" i="2"/>
  <c r="D116" i="2"/>
  <c r="E113" i="2" l="1"/>
  <c r="D113" i="2"/>
  <c r="C113" i="2"/>
  <c r="C116" i="2"/>
  <c r="E127" i="2"/>
  <c r="D127" i="2"/>
  <c r="C127" i="2"/>
  <c r="E126" i="2"/>
  <c r="D126" i="2"/>
  <c r="C126" i="2"/>
  <c r="E125" i="2"/>
  <c r="D125" i="2"/>
  <c r="D7" i="2" s="1"/>
  <c r="C125" i="2"/>
  <c r="D134" i="2"/>
  <c r="E134" i="2"/>
  <c r="E7" i="2" l="1"/>
  <c r="C7" i="2"/>
  <c r="E123" i="2"/>
  <c r="D123" i="2"/>
  <c r="C123" i="2"/>
  <c r="D197" i="2"/>
  <c r="E101" i="2" l="1"/>
  <c r="E47" i="2"/>
  <c r="D47" i="2"/>
  <c r="D42" i="2" s="1"/>
  <c r="C43" i="2"/>
  <c r="C63" i="2"/>
  <c r="D63" i="2"/>
  <c r="E63" i="2"/>
  <c r="E186" i="2" l="1"/>
  <c r="D186" i="2"/>
  <c r="C186" i="2"/>
  <c r="E189" i="2" l="1"/>
  <c r="D189" i="2"/>
  <c r="C189" i="2"/>
  <c r="C60" i="2" l="1"/>
  <c r="C134" i="2" l="1"/>
  <c r="C150" i="2"/>
  <c r="E106" i="2"/>
  <c r="E104" i="2" s="1"/>
  <c r="D106" i="2"/>
  <c r="D104" i="2" s="1"/>
  <c r="C106" i="2"/>
  <c r="C104" i="2" l="1"/>
  <c r="C171" i="2"/>
  <c r="C166" i="2" l="1"/>
  <c r="E202" i="2"/>
  <c r="E200" i="2" s="1"/>
  <c r="D202" i="2"/>
  <c r="D200" i="2" s="1"/>
  <c r="E206" i="2"/>
  <c r="D206" i="2"/>
  <c r="C206" i="2"/>
  <c r="C194" i="2"/>
  <c r="C192" i="2" s="1"/>
  <c r="E197" i="2"/>
  <c r="C197" i="2"/>
  <c r="C195" i="2"/>
  <c r="E203" i="2" l="1"/>
  <c r="D203" i="2"/>
  <c r="C202" i="2"/>
  <c r="C200" i="2" s="1"/>
  <c r="E194" i="2"/>
  <c r="E192" i="2" s="1"/>
  <c r="E30" i="2"/>
  <c r="D30" i="2"/>
  <c r="C30" i="2"/>
  <c r="E29" i="2"/>
  <c r="D29" i="2"/>
  <c r="C29" i="2"/>
  <c r="E34" i="2"/>
  <c r="D34" i="2"/>
  <c r="C34" i="2"/>
  <c r="E31" i="2"/>
  <c r="D31" i="2"/>
  <c r="C31" i="2"/>
  <c r="E26" i="2"/>
  <c r="D26" i="2"/>
  <c r="C26" i="2"/>
  <c r="E21" i="2"/>
  <c r="E20" i="2" s="1"/>
  <c r="D21" i="2"/>
  <c r="C21" i="2"/>
  <c r="E24" i="2"/>
  <c r="D24" i="2"/>
  <c r="C24" i="2"/>
  <c r="E22" i="2"/>
  <c r="D22" i="2"/>
  <c r="C22" i="2"/>
  <c r="E73" i="2"/>
  <c r="D73" i="2"/>
  <c r="E82" i="2"/>
  <c r="D82" i="2"/>
  <c r="C82" i="2"/>
  <c r="E79" i="2"/>
  <c r="D79" i="2"/>
  <c r="C79" i="2"/>
  <c r="E46" i="2"/>
  <c r="D46" i="2"/>
  <c r="D101" i="2"/>
  <c r="C101" i="2"/>
  <c r="E89" i="2"/>
  <c r="E99" i="2"/>
  <c r="D99" i="2"/>
  <c r="C99" i="2"/>
  <c r="E96" i="2"/>
  <c r="D96" i="2"/>
  <c r="C96" i="2"/>
  <c r="E90" i="2"/>
  <c r="D90" i="2"/>
  <c r="C90" i="2"/>
  <c r="E70" i="2"/>
  <c r="D70" i="2"/>
  <c r="C70" i="2"/>
  <c r="E66" i="2"/>
  <c r="D66" i="2"/>
  <c r="C66" i="2"/>
  <c r="E60" i="2"/>
  <c r="D60" i="2"/>
  <c r="E52" i="2"/>
  <c r="D52" i="2"/>
  <c r="C52" i="2"/>
  <c r="E48" i="2"/>
  <c r="D48" i="2"/>
  <c r="C48" i="2"/>
  <c r="E86" i="2" l="1"/>
  <c r="E42" i="2"/>
  <c r="E43" i="2"/>
  <c r="D43" i="2"/>
  <c r="C28" i="2"/>
  <c r="D28" i="2"/>
  <c r="E195" i="2"/>
  <c r="D194" i="2"/>
  <c r="D192" i="2" s="1"/>
  <c r="E28" i="2"/>
  <c r="C20" i="2"/>
  <c r="D20" i="2"/>
  <c r="C38" i="2" l="1"/>
  <c r="E38" i="2"/>
  <c r="D38" i="2"/>
  <c r="D195" i="2"/>
  <c r="E182" i="2"/>
  <c r="D182" i="2"/>
  <c r="C182" i="2"/>
  <c r="E171" i="2"/>
  <c r="D171" i="2"/>
  <c r="E166" i="2"/>
  <c r="D166" i="2"/>
  <c r="E157" i="2"/>
  <c r="D157" i="2"/>
  <c r="C157" i="2"/>
  <c r="E153" i="2"/>
  <c r="D153" i="2"/>
  <c r="C153" i="2"/>
  <c r="E150" i="2"/>
  <c r="D150" i="2"/>
  <c r="E148" i="2"/>
  <c r="D148" i="2"/>
  <c r="C148" i="2"/>
  <c r="E146" i="2"/>
  <c r="D146" i="2"/>
  <c r="C146" i="2"/>
  <c r="E143" i="2"/>
  <c r="D143" i="2"/>
  <c r="C143" i="2"/>
  <c r="E141" i="2"/>
  <c r="D141" i="2"/>
  <c r="C141" i="2"/>
  <c r="C8" i="2" s="1"/>
  <c r="E128" i="2"/>
  <c r="D128" i="2"/>
  <c r="C128" i="2"/>
  <c r="E121" i="2"/>
  <c r="D121" i="2"/>
  <c r="C121" i="2"/>
  <c r="E116" i="2"/>
  <c r="E115" i="2"/>
  <c r="D115" i="2"/>
  <c r="C115" i="2"/>
  <c r="C111" i="2" s="1"/>
  <c r="E114" i="2"/>
  <c r="D114" i="2"/>
  <c r="E109" i="2"/>
  <c r="D109" i="2"/>
  <c r="C109" i="2"/>
  <c r="E107" i="2"/>
  <c r="D107" i="2"/>
  <c r="C107" i="2"/>
  <c r="E84" i="2"/>
  <c r="D84" i="2"/>
  <c r="C84" i="2"/>
  <c r="E16" i="2"/>
  <c r="D16" i="2"/>
  <c r="C16" i="2"/>
  <c r="E14" i="2"/>
  <c r="D14" i="2"/>
  <c r="C14" i="2"/>
  <c r="E13" i="2"/>
  <c r="D13" i="2"/>
  <c r="E12" i="2"/>
  <c r="D12" i="2"/>
  <c r="D111" i="2" l="1"/>
  <c r="D9" i="2"/>
  <c r="C9" i="2"/>
  <c r="D8" i="2"/>
  <c r="E9" i="2"/>
  <c r="E8" i="2"/>
  <c r="E111" i="2"/>
  <c r="E10" i="2"/>
  <c r="C10" i="2"/>
  <c r="D10" i="2"/>
  <c r="D139" i="2"/>
  <c r="E139" i="2"/>
  <c r="C139" i="2"/>
  <c r="D76" i="2"/>
  <c r="E5" i="2" l="1"/>
  <c r="C5" i="2"/>
  <c r="D5" i="2"/>
  <c r="C76" i="2"/>
  <c r="E76" i="2"/>
</calcChain>
</file>

<file path=xl/sharedStrings.xml><?xml version="1.0" encoding="utf-8"?>
<sst xmlns="http://schemas.openxmlformats.org/spreadsheetml/2006/main" count="256" uniqueCount="121">
  <si>
    <t xml:space="preserve">Всего, </t>
  </si>
  <si>
    <t>в том числе:</t>
  </si>
  <si>
    <t>федеральный бюджет</t>
  </si>
  <si>
    <t>бюджет автономного округа</t>
  </si>
  <si>
    <t>средства местного бюджета</t>
  </si>
  <si>
    <t>1.</t>
  </si>
  <si>
    <t>Мероприятия по организации отдыха и оздоровления детей, в том числе:</t>
  </si>
  <si>
    <t>2.</t>
  </si>
  <si>
    <t>3.</t>
  </si>
  <si>
    <t>Выплата пособий детям-сиротам и детям, оставшимся без попечения родителей, лицам из числа детей-сирот и детей, оставшихся без попечения родителей, усыновителям, а также вознаграждений  приемным родителям, в том числе:</t>
  </si>
  <si>
    <t>4.</t>
  </si>
  <si>
    <t xml:space="preserve">в том числе: </t>
  </si>
  <si>
    <t>Развитие материально – технической базы учреждений культуры, в том числе:</t>
  </si>
  <si>
    <t>5.</t>
  </si>
  <si>
    <t>6.</t>
  </si>
  <si>
    <t>Проведение и участие в мероприятиях гражданско - патриотического направления, в том числе:</t>
  </si>
  <si>
    <t>7.</t>
  </si>
  <si>
    <t xml:space="preserve">бюджет автономного округа </t>
  </si>
  <si>
    <t>№ 
п/п</t>
  </si>
  <si>
    <t>1.1.</t>
  </si>
  <si>
    <t>2.1.</t>
  </si>
  <si>
    <t>2.2.</t>
  </si>
  <si>
    <t>2.3.</t>
  </si>
  <si>
    <t>2.1.1.</t>
  </si>
  <si>
    <t>2.1.2.</t>
  </si>
  <si>
    <t>2.2.1.</t>
  </si>
  <si>
    <t>3.1.</t>
  </si>
  <si>
    <t>3.2.</t>
  </si>
  <si>
    <t>4.1.</t>
  </si>
  <si>
    <t>4.2.</t>
  </si>
  <si>
    <t>5.1.</t>
  </si>
  <si>
    <t>6.1.</t>
  </si>
  <si>
    <t>6.2.</t>
  </si>
  <si>
    <t>6.3.</t>
  </si>
  <si>
    <t>7.1.</t>
  </si>
  <si>
    <t>(тыс. рублей)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</si>
  <si>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детей-сирот, детей, оставшихся без попечения родителей, в том числе:</t>
  </si>
  <si>
    <t>2.1.3.</t>
  </si>
  <si>
    <t>2.2.4.</t>
  </si>
  <si>
    <t>Приложение 5 к пояснительной записке
           к пояснительной записке</t>
  </si>
  <si>
    <t>местный бюджет</t>
  </si>
  <si>
    <t>2.1.4.</t>
  </si>
  <si>
    <t xml:space="preserve">Финансовое обеспечение мероприятий по организации питания обучающихся негосударственных общеобразовательных организаций, в том числе: </t>
  </si>
  <si>
    <t>2.1.5.</t>
  </si>
  <si>
    <t>2.1.6.</t>
  </si>
  <si>
    <t>Проведение и организация Всероссийской олимпиады школьников, в том числе:</t>
  </si>
  <si>
    <t>Формирование системы профессиональных конкурсов в целях предоставления гражданам возможностей для профессионального и карьерного роста, в том числе:</t>
  </si>
  <si>
    <t>2.4.1.</t>
  </si>
  <si>
    <t>Транспортное обеспечение образовательных учреждений, в том числе:</t>
  </si>
  <si>
    <t>2.5.4.</t>
  </si>
  <si>
    <t>2.7.</t>
  </si>
  <si>
    <t>Проектирование, строительство (реконструкция), приобретение объектов, предназначенных для размещения муниципальных образовательных организаций</t>
  </si>
  <si>
    <t>Организация сопровождения детей до места отдыха и обратно, в том числе:</t>
  </si>
  <si>
    <t>Организация деятельности по кадровому сопровождению отдыха и оздоровления детей, в том числе:</t>
  </si>
  <si>
    <t>Организация курсов повышения квалификации педагогов по теме «Детский оздоровительный отдых», в том числе:</t>
  </si>
  <si>
    <t>Организация деятельности по обеспечению безопасных условий при организации отдыха и оздоровления детей, в том числе:</t>
  </si>
  <si>
    <t>Организация деятельности лагерей с дневным пребыванием детей на базе учреждений и организаций города Югорска, в том числе:</t>
  </si>
  <si>
    <t>Оплата стоимости питания детей школьного возраста в оздоровительных лагерях с дневным пребыванием детей, в том числе:</t>
  </si>
  <si>
    <t>Обеспечение деятельности лагерей на базе образовательных учреждений, в том числе:</t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</si>
  <si>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объектов, в том числе:</t>
  </si>
  <si>
    <t>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родителей, в том числе:</t>
  </si>
  <si>
    <t>Поддержка общественных молодежных инициатив, волонтерского движения, в том числе:</t>
  </si>
  <si>
    <t>7.4.</t>
  </si>
  <si>
    <t>8.</t>
  </si>
  <si>
    <t>8.1.</t>
  </si>
  <si>
    <t>9.1.1.</t>
  </si>
  <si>
    <t>Муниципальная программа города Югорска «Отдых и оздоровление детей», всего</t>
  </si>
  <si>
    <t>Муниципальная программа города Югорска «Развитие образования», всего</t>
  </si>
  <si>
    <t>Муниципальная программа города Югорска «Социально-экономическое развитие и муниципальное управление», всего</t>
  </si>
  <si>
    <t>Муниципальная программа города Югорска «Культурное пространство», всего</t>
  </si>
  <si>
    <t>Муниципальная программа города Югорска «Развитие физической культуры и спорта», всего</t>
  </si>
  <si>
    <t>Муниципальная программа города Югорска «Молодежная политика и организация временного трудоустройства», всего</t>
  </si>
  <si>
    <t>Муниципальная программа города Югорска «Развитие жилищной сферы», всего</t>
  </si>
  <si>
    <t>Муниципальная программа города Югорска «Доступная среда», всего</t>
  </si>
  <si>
    <t>Муниципальная программа города Югорска «Охрана окружающей среды, использование и защита городских лесов», всего</t>
  </si>
  <si>
    <t>7.5.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</si>
  <si>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в том числе:</t>
  </si>
  <si>
    <t>5.2.</t>
  </si>
  <si>
    <t>Проведение мероприятий в рамках Международной экологической акции «Спасти и сохранить» среди учащихся образовательных учреждений города Югорска, в том числе:</t>
  </si>
  <si>
    <t>Мероприятия по укреплению пожарной безопасности</t>
  </si>
  <si>
    <t xml:space="preserve"> </t>
  </si>
  <si>
    <t>2024 год</t>
  </si>
  <si>
    <t>2025 год</t>
  </si>
  <si>
    <t>5.3.</t>
  </si>
  <si>
    <t>5.4.</t>
  </si>
  <si>
    <t>5.5.</t>
  </si>
  <si>
    <t>Информация об объемах бюджетных ассигнований, 
направляемых на поддержку семьи и детей, 
предусмотренных в проекте бюджета города Югорска 
на 2024 год и на плановый период 2025 и 2026 годов</t>
  </si>
  <si>
    <t>2026 год</t>
  </si>
  <si>
    <t>Наименование мероприятия/       направления расходов</t>
  </si>
  <si>
    <t>Организация отдыха и оздоровления детей, всего</t>
  </si>
  <si>
    <t>Развитие системы дошкольного и общего образования, всего</t>
  </si>
  <si>
    <t>Содержание и развитие дошкольных образовательных организаций, всего</t>
  </si>
  <si>
    <t>Содержание и развитие общеобразовательных организаций, всего</t>
  </si>
  <si>
    <t xml:space="preserve"> в том числе:</t>
  </si>
  <si>
    <t>Организация питания обучающихся муниципальных и негосударственных общеобразовательных организаций, всего</t>
  </si>
  <si>
    <t>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способностей, всего</t>
  </si>
  <si>
    <t>Содержание и развитие организаций дополнительного образования, всего</t>
  </si>
  <si>
    <t>2.2.2.</t>
  </si>
  <si>
    <t>Организация, проведение и участие в мероприятиях в сфере образования, всего</t>
  </si>
  <si>
    <t>Обеспечение комплексной безопасности образовательных учреждений, всего</t>
  </si>
  <si>
    <t>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организаций, всего</t>
  </si>
  <si>
    <t xml:space="preserve">Устранение предписаний надзорных органов, проведение мероприятий по антитеррористической безопасности образовательных учреждений, всего </t>
  </si>
  <si>
    <t>Содержание и развитие учреждений  культуры, всего</t>
  </si>
  <si>
    <t>в том числе</t>
  </si>
  <si>
    <t xml:space="preserve">Содержание и развитие учреждений физической культуры и спорта, всего </t>
  </si>
  <si>
    <t>Развитие материально – технической базы учреждений физической культуры и спорта, всего</t>
  </si>
  <si>
    <t>Организация, проведение и участие в мероприятиях в сфере молодежной политики, всего</t>
  </si>
  <si>
    <t>Содержание и развитие учреждений в сфере молодежной политики, всего</t>
  </si>
  <si>
    <t>Организация 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граждан, всего</t>
  </si>
  <si>
    <t xml:space="preserve">Организация временного трудоустройства несовершеннолетних в возрасте от 14 до 18 лет в свободное от учебы время и молодежных трудовых отрядов, всего  </t>
  </si>
  <si>
    <t>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лет, всего</t>
  </si>
  <si>
    <t>Предоставление субсидий молодым семьям  на улучшение жилищных условий, всего</t>
  </si>
  <si>
    <t>Приобретение жилых помещений для переселения граждан из непригодных жилых помещений в домах, признанных аварийными, всего</t>
  </si>
  <si>
    <t>Организация, проведение и участие в мероприятиях в сфере охраны окружающей среды, всего</t>
  </si>
  <si>
    <t>Субсидии частным дошкольным образовательным организациям, всего</t>
  </si>
  <si>
    <t>Субсидии частным общеобразовательным организациям, всего</t>
  </si>
  <si>
    <t>Выплата компенсации части родительской платы за присмотр и уход за детьми в частных и муниципальных образовательных организациях, всего</t>
  </si>
  <si>
    <t>Предоставление социальной выплаты гражданам, проживающим в жилых помещениях, не отвечающих требованиям в связи с превышением предельно  допустимой концентрации фенола и формальдегида, всего</t>
  </si>
  <si>
    <t>2.3.1.</t>
  </si>
  <si>
    <t>2.3.2.</t>
  </si>
  <si>
    <t>Дооборудование и адаптация объектов социальной инфраструктуры для беспрепятственного доступа инвалидов к ним и обеспечение доступности предоставляемых инвалидам услуг в сфере образования и культуры с учетом имеющихся у них нарушений,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</si>
</sst>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89">
    <xf numFmtId="0" fontId="0" fillId="0" borderId="0" xfId="0"/>
    <xf numFmtId="0" fontId="1" fillId="0" borderId="0" xfId="0" applyFont="1" applyFill="1"/>
    <xf numFmtId="164" fontId="2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right" wrapText="1"/>
    </xf>
    <xf numFmtId="164" fontId="1" fillId="0" borderId="0" xfId="0" applyNumberFormat="1" applyFont="1" applyFill="1"/>
    <xf numFmtId="16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64" fontId="5" fillId="0" borderId="1" xfId="0" applyNumberFormat="1" applyFont="1" applyFill="1" applyBorder="1" applyAlignment="1">
      <alignment horizontal="right" wrapText="1"/>
    </xf>
    <xf numFmtId="16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 wrapText="1"/>
    </xf>
    <xf numFmtId="1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 shrinkToFit="1"/>
    </xf>
    <xf numFmtId="0" fontId="7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" fontId="5" fillId="3" borderId="1" xfId="0" applyNumberFormat="1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right"/>
    </xf>
    <xf numFmtId="164" fontId="5" fillId="3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14" fontId="7" fillId="3" borderId="3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wrapText="1"/>
    </xf>
    <xf numFmtId="0" fontId="3" fillId="3" borderId="0" xfId="0" applyFont="1" applyFill="1"/>
    <xf numFmtId="164" fontId="5" fillId="3" borderId="1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top" wrapText="1"/>
    </xf>
    <xf numFmtId="0" fontId="5" fillId="3" borderId="3" xfId="0" applyFont="1" applyFill="1" applyBorder="1" applyAlignment="1">
      <alignment vertical="center" wrapText="1"/>
    </xf>
    <xf numFmtId="14" fontId="7" fillId="3" borderId="1" xfId="0" applyNumberFormat="1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vertical="center" wrapText="1"/>
    </xf>
    <xf numFmtId="164" fontId="5" fillId="0" borderId="4" xfId="0" applyNumberFormat="1" applyFont="1" applyFill="1" applyBorder="1" applyAlignment="1">
      <alignment horizontal="center" wrapText="1"/>
    </xf>
    <xf numFmtId="164" fontId="5" fillId="0" borderId="5" xfId="0" applyNumberFormat="1" applyFont="1" applyFill="1" applyBorder="1" applyAlignment="1">
      <alignment horizontal="center" wrapText="1"/>
    </xf>
    <xf numFmtId="164" fontId="5" fillId="3" borderId="4" xfId="0" applyNumberFormat="1" applyFont="1" applyFill="1" applyBorder="1" applyAlignment="1">
      <alignment horizontal="center" wrapText="1"/>
    </xf>
    <xf numFmtId="164" fontId="5" fillId="3" borderId="9" xfId="0" applyNumberFormat="1" applyFont="1" applyFill="1" applyBorder="1" applyAlignment="1">
      <alignment horizontal="center" wrapText="1"/>
    </xf>
    <xf numFmtId="164" fontId="5" fillId="3" borderId="5" xfId="0" applyNumberFormat="1" applyFont="1" applyFill="1" applyBorder="1" applyAlignment="1">
      <alignment horizontal="center" wrapText="1"/>
    </xf>
    <xf numFmtId="16" fontId="5" fillId="3" borderId="6" xfId="0" applyNumberFormat="1" applyFont="1" applyFill="1" applyBorder="1" applyAlignment="1">
      <alignment horizontal="center" vertical="center" wrapText="1"/>
    </xf>
    <xf numFmtId="16" fontId="5" fillId="3" borderId="8" xfId="0" applyNumberFormat="1" applyFont="1" applyFill="1" applyBorder="1" applyAlignment="1">
      <alignment horizontal="center" vertical="center" wrapText="1"/>
    </xf>
    <xf numFmtId="16" fontId="5" fillId="3" borderId="7" xfId="0" applyNumberFormat="1" applyFont="1" applyFill="1" applyBorder="1" applyAlignment="1">
      <alignment horizontal="center" vertical="center" wrapText="1"/>
    </xf>
    <xf numFmtId="16" fontId="5" fillId="0" borderId="4" xfId="0" applyNumberFormat="1" applyFont="1" applyFill="1" applyBorder="1" applyAlignment="1">
      <alignment horizontal="center" vertical="center" wrapText="1"/>
    </xf>
    <xf numFmtId="16" fontId="5" fillId="0" borderId="5" xfId="0" applyNumberFormat="1" applyFont="1" applyFill="1" applyBorder="1" applyAlignment="1">
      <alignment horizontal="center" vertical="center" wrapText="1"/>
    </xf>
    <xf numFmtId="16" fontId="5" fillId="3" borderId="4" xfId="0" applyNumberFormat="1" applyFont="1" applyFill="1" applyBorder="1" applyAlignment="1">
      <alignment horizontal="center" vertical="center" wrapText="1"/>
    </xf>
    <xf numFmtId="16" fontId="5" fillId="3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wrapText="1"/>
    </xf>
    <xf numFmtId="164" fontId="6" fillId="0" borderId="5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center" wrapText="1"/>
    </xf>
    <xf numFmtId="164" fontId="7" fillId="0" borderId="4" xfId="0" applyNumberFormat="1" applyFont="1" applyFill="1" applyBorder="1" applyAlignment="1">
      <alignment horizontal="center" wrapText="1"/>
    </xf>
    <xf numFmtId="164" fontId="7" fillId="0" borderId="5" xfId="0" applyNumberFormat="1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4" fontId="7" fillId="3" borderId="4" xfId="0" applyNumberFormat="1" applyFont="1" applyFill="1" applyBorder="1" applyAlignment="1">
      <alignment horizontal="center" vertical="center" wrapText="1"/>
    </xf>
    <xf numFmtId="14" fontId="7" fillId="3" borderId="5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wrapText="1"/>
    </xf>
    <xf numFmtId="164" fontId="7" fillId="3" borderId="5" xfId="0" applyNumberFormat="1" applyFont="1" applyFill="1" applyBorder="1" applyAlignment="1">
      <alignment horizontal="center" wrapText="1"/>
    </xf>
    <xf numFmtId="14" fontId="7" fillId="0" borderId="4" xfId="0" applyNumberFormat="1" applyFont="1" applyFill="1" applyBorder="1" applyAlignment="1">
      <alignment horizontal="center" vertical="center" wrapText="1"/>
    </xf>
    <xf numFmtId="14" fontId="7" fillId="0" borderId="5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left" vertical="center" wrapText="1"/>
    </xf>
    <xf numFmtId="14" fontId="5" fillId="0" borderId="3" xfId="0" applyNumberFormat="1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16" fontId="5" fillId="0" borderId="6" xfId="0" applyNumberFormat="1" applyFont="1" applyFill="1" applyBorder="1" applyAlignment="1">
      <alignment horizontal="center" vertical="center" wrapText="1"/>
    </xf>
    <xf numFmtId="16" fontId="5" fillId="0" borderId="8" xfId="0" applyNumberFormat="1" applyFont="1" applyFill="1" applyBorder="1" applyAlignment="1">
      <alignment horizontal="center" vertical="center" wrapText="1"/>
    </xf>
    <xf numFmtId="16" fontId="5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tabSelected="1" view="pageBreakPreview" topLeftCell="A178" zoomScale="90" zoomScaleNormal="85" zoomScaleSheetLayoutView="90" workbookViewId="0">
      <selection activeCell="G194" sqref="G194"/>
    </sheetView>
  </sheetViews>
  <sheetFormatPr defaultColWidth="8.88671875" defaultRowHeight="15.6" x14ac:dyDescent="0.3"/>
  <cols>
    <col min="1" max="1" width="11" style="6" bestFit="1" customWidth="1"/>
    <col min="2" max="2" width="43.33203125" style="30" customWidth="1"/>
    <col min="3" max="5" width="13.6640625" style="7" customWidth="1"/>
    <col min="6" max="7" width="11.88671875" style="1" bestFit="1" customWidth="1"/>
    <col min="8" max="8" width="12.44140625" style="1" customWidth="1"/>
    <col min="9" max="9" width="11.5546875" style="1" customWidth="1"/>
    <col min="10" max="16384" width="8.88671875" style="1"/>
  </cols>
  <sheetData>
    <row r="1" spans="1:8" ht="16.8" x14ac:dyDescent="0.3">
      <c r="A1" s="82" t="s">
        <v>39</v>
      </c>
      <c r="B1" s="83"/>
      <c r="C1" s="83"/>
      <c r="D1" s="83"/>
      <c r="E1" s="83"/>
    </row>
    <row r="2" spans="1:8" ht="91.8" customHeight="1" x14ac:dyDescent="0.3">
      <c r="A2" s="84" t="s">
        <v>86</v>
      </c>
      <c r="B2" s="85"/>
      <c r="C2" s="85"/>
      <c r="D2" s="85"/>
      <c r="E2" s="85"/>
    </row>
    <row r="3" spans="1:8" ht="24.6" customHeight="1" x14ac:dyDescent="0.3">
      <c r="A3" s="86" t="s">
        <v>35</v>
      </c>
      <c r="B3" s="86"/>
      <c r="C3" s="86"/>
      <c r="D3" s="86"/>
      <c r="E3" s="86"/>
    </row>
    <row r="4" spans="1:8" ht="31.2" x14ac:dyDescent="0.3">
      <c r="A4" s="34" t="s">
        <v>18</v>
      </c>
      <c r="B4" s="35" t="s">
        <v>88</v>
      </c>
      <c r="C4" s="34" t="s">
        <v>81</v>
      </c>
      <c r="D4" s="34" t="s">
        <v>82</v>
      </c>
      <c r="E4" s="34" t="s">
        <v>87</v>
      </c>
    </row>
    <row r="5" spans="1:8" x14ac:dyDescent="0.3">
      <c r="A5" s="55" t="s">
        <v>0</v>
      </c>
      <c r="B5" s="55"/>
      <c r="C5" s="87">
        <f>SUM(C7:C9)</f>
        <v>2573008.9000000004</v>
      </c>
      <c r="D5" s="87">
        <f>SUM(D7:D9)</f>
        <v>3247605.4000000004</v>
      </c>
      <c r="E5" s="87">
        <f>SUM(E7:E9)</f>
        <v>2644693.1</v>
      </c>
    </row>
    <row r="6" spans="1:8" x14ac:dyDescent="0.3">
      <c r="A6" s="55" t="s">
        <v>1</v>
      </c>
      <c r="B6" s="55"/>
      <c r="C6" s="87"/>
      <c r="D6" s="87"/>
      <c r="E6" s="87"/>
      <c r="F6" s="4"/>
      <c r="G6" s="4"/>
      <c r="H6" s="4"/>
    </row>
    <row r="7" spans="1:8" x14ac:dyDescent="0.3">
      <c r="A7" s="55" t="s">
        <v>2</v>
      </c>
      <c r="B7" s="55"/>
      <c r="C7" s="23">
        <f>C168+C125+C113+C40</f>
        <v>38382.9</v>
      </c>
      <c r="D7" s="23">
        <f>D168+D125+D113+D40</f>
        <v>36684.799999999996</v>
      </c>
      <c r="E7" s="23">
        <f>E168+E125+E113+E40</f>
        <v>33481.699999999997</v>
      </c>
      <c r="F7" s="4"/>
      <c r="G7" s="4"/>
      <c r="H7" s="4"/>
    </row>
    <row r="8" spans="1:8" x14ac:dyDescent="0.3">
      <c r="A8" s="55" t="s">
        <v>3</v>
      </c>
      <c r="B8" s="55"/>
      <c r="C8" s="23">
        <f>C12+C41+C106+C114+C126+C141+C169</f>
        <v>1622846.3</v>
      </c>
      <c r="D8" s="23">
        <f>D12+D41+D106+D114+D126+D141+D169</f>
        <v>2329857.9000000004</v>
      </c>
      <c r="E8" s="23">
        <f>E12+E41+E106+E114+E126+E141+E169</f>
        <v>1790713.3</v>
      </c>
      <c r="F8" s="4"/>
      <c r="G8" s="4"/>
      <c r="H8" s="4"/>
    </row>
    <row r="9" spans="1:8" x14ac:dyDescent="0.3">
      <c r="A9" s="55" t="s">
        <v>40</v>
      </c>
      <c r="B9" s="55"/>
      <c r="C9" s="23">
        <f>C13+C42+C115+C127+C142+C170+C194+C202</f>
        <v>911779.70000000019</v>
      </c>
      <c r="D9" s="23">
        <f>D13+D42+D115+D127+D142+D170+D194+D202</f>
        <v>881062.7</v>
      </c>
      <c r="E9" s="23">
        <f>E13+E42+E115+E127+E142+E170+E194+E202</f>
        <v>820498.1</v>
      </c>
      <c r="F9" s="4"/>
      <c r="G9" s="4"/>
      <c r="H9" s="4"/>
    </row>
    <row r="10" spans="1:8" ht="46.8" x14ac:dyDescent="0.3">
      <c r="A10" s="76" t="s">
        <v>5</v>
      </c>
      <c r="B10" s="25" t="s">
        <v>66</v>
      </c>
      <c r="C10" s="59">
        <f>SUM(C12:C13)</f>
        <v>24795.599999999999</v>
      </c>
      <c r="D10" s="59">
        <f>SUM(D12:D13)</f>
        <v>24795.599999999999</v>
      </c>
      <c r="E10" s="59">
        <f>SUM(E12:E13)</f>
        <v>24795.599999999999</v>
      </c>
    </row>
    <row r="11" spans="1:8" x14ac:dyDescent="0.3">
      <c r="A11" s="76"/>
      <c r="B11" s="26" t="s">
        <v>1</v>
      </c>
      <c r="C11" s="59"/>
      <c r="D11" s="59"/>
      <c r="E11" s="59"/>
      <c r="H11" s="1" t="s">
        <v>80</v>
      </c>
    </row>
    <row r="12" spans="1:8" x14ac:dyDescent="0.3">
      <c r="A12" s="55" t="s">
        <v>3</v>
      </c>
      <c r="B12" s="55"/>
      <c r="C12" s="8">
        <f>C18</f>
        <v>20490.5</v>
      </c>
      <c r="D12" s="8">
        <f t="shared" ref="D12:E12" si="0">D18</f>
        <v>20490.5</v>
      </c>
      <c r="E12" s="8">
        <f t="shared" si="0"/>
        <v>20490.5</v>
      </c>
    </row>
    <row r="13" spans="1:8" x14ac:dyDescent="0.3">
      <c r="A13" s="55" t="s">
        <v>40</v>
      </c>
      <c r="B13" s="55"/>
      <c r="C13" s="8">
        <f>C15+C19</f>
        <v>4305.1000000000004</v>
      </c>
      <c r="D13" s="8">
        <f t="shared" ref="D13:E13" si="1">D15+D19</f>
        <v>4305.1000000000004</v>
      </c>
      <c r="E13" s="8">
        <f t="shared" si="1"/>
        <v>4305.1000000000004</v>
      </c>
    </row>
    <row r="14" spans="1:8" ht="31.2" hidden="1" x14ac:dyDescent="0.3">
      <c r="A14" s="9" t="s">
        <v>19</v>
      </c>
      <c r="B14" s="26" t="s">
        <v>6</v>
      </c>
      <c r="C14" s="10">
        <f>C15</f>
        <v>0</v>
      </c>
      <c r="D14" s="10">
        <f>D15</f>
        <v>0</v>
      </c>
      <c r="E14" s="10">
        <f>E15</f>
        <v>0</v>
      </c>
    </row>
    <row r="15" spans="1:8" hidden="1" x14ac:dyDescent="0.3">
      <c r="A15" s="55" t="s">
        <v>4</v>
      </c>
      <c r="B15" s="55"/>
      <c r="C15" s="8">
        <v>0</v>
      </c>
      <c r="D15" s="8">
        <v>0</v>
      </c>
      <c r="E15" s="8">
        <v>0</v>
      </c>
    </row>
    <row r="16" spans="1:8" ht="31.2" x14ac:dyDescent="0.3">
      <c r="A16" s="51" t="s">
        <v>19</v>
      </c>
      <c r="B16" s="26" t="s">
        <v>89</v>
      </c>
      <c r="C16" s="43">
        <f>SUM(C18:C19)</f>
        <v>24795.599999999999</v>
      </c>
      <c r="D16" s="43">
        <f>SUM(D18:D19)</f>
        <v>24795.599999999999</v>
      </c>
      <c r="E16" s="43">
        <f>SUM(E18:E19)</f>
        <v>24795.599999999999</v>
      </c>
      <c r="H16" s="7"/>
    </row>
    <row r="17" spans="1:8" x14ac:dyDescent="0.3">
      <c r="A17" s="52"/>
      <c r="B17" s="37" t="s">
        <v>1</v>
      </c>
      <c r="C17" s="44"/>
      <c r="D17" s="44"/>
      <c r="E17" s="44"/>
      <c r="H17" s="7"/>
    </row>
    <row r="18" spans="1:8" x14ac:dyDescent="0.3">
      <c r="A18" s="55" t="s">
        <v>3</v>
      </c>
      <c r="B18" s="55"/>
      <c r="C18" s="8">
        <v>20490.5</v>
      </c>
      <c r="D18" s="8">
        <v>20490.5</v>
      </c>
      <c r="E18" s="8">
        <v>20490.5</v>
      </c>
    </row>
    <row r="19" spans="1:8" x14ac:dyDescent="0.3">
      <c r="A19" s="55" t="s">
        <v>40</v>
      </c>
      <c r="B19" s="55"/>
      <c r="C19" s="8">
        <v>4305.1000000000004</v>
      </c>
      <c r="D19" s="8">
        <v>4305.1000000000004</v>
      </c>
      <c r="E19" s="8">
        <v>4305.1000000000004</v>
      </c>
    </row>
    <row r="20" spans="1:8" ht="46.8" hidden="1" x14ac:dyDescent="0.3">
      <c r="A20" s="24"/>
      <c r="B20" s="26" t="s">
        <v>53</v>
      </c>
      <c r="C20" s="8">
        <f>C21</f>
        <v>170</v>
      </c>
      <c r="D20" s="8">
        <f t="shared" ref="D20:E20" si="2">D21</f>
        <v>170</v>
      </c>
      <c r="E20" s="8">
        <f t="shared" si="2"/>
        <v>170</v>
      </c>
      <c r="F20" s="4"/>
      <c r="G20" s="4"/>
      <c r="H20" s="4"/>
    </row>
    <row r="21" spans="1:8" hidden="1" x14ac:dyDescent="0.3">
      <c r="A21" s="55" t="s">
        <v>40</v>
      </c>
      <c r="B21" s="55"/>
      <c r="C21" s="8">
        <f>C23+C25</f>
        <v>170</v>
      </c>
      <c r="D21" s="8">
        <f t="shared" ref="D21:E21" si="3">D23+D25</f>
        <v>170</v>
      </c>
      <c r="E21" s="8">
        <f t="shared" si="3"/>
        <v>170</v>
      </c>
      <c r="F21" s="4"/>
      <c r="G21" s="4"/>
      <c r="H21" s="4"/>
    </row>
    <row r="22" spans="1:8" ht="31.2" hidden="1" x14ac:dyDescent="0.3">
      <c r="A22" s="24"/>
      <c r="B22" s="27" t="s">
        <v>52</v>
      </c>
      <c r="C22" s="11">
        <f>C23</f>
        <v>70</v>
      </c>
      <c r="D22" s="11">
        <f t="shared" ref="D22:E22" si="4">D23</f>
        <v>70</v>
      </c>
      <c r="E22" s="11">
        <f t="shared" si="4"/>
        <v>70</v>
      </c>
      <c r="F22" s="4"/>
      <c r="G22" s="4"/>
      <c r="H22" s="4"/>
    </row>
    <row r="23" spans="1:8" hidden="1" x14ac:dyDescent="0.3">
      <c r="A23" s="55" t="s">
        <v>40</v>
      </c>
      <c r="B23" s="55"/>
      <c r="C23" s="8">
        <v>70</v>
      </c>
      <c r="D23" s="8">
        <v>70</v>
      </c>
      <c r="E23" s="8">
        <v>70</v>
      </c>
    </row>
    <row r="24" spans="1:8" ht="49.2" hidden="1" customHeight="1" x14ac:dyDescent="0.3">
      <c r="A24" s="24"/>
      <c r="B24" s="27" t="s">
        <v>54</v>
      </c>
      <c r="C24" s="11">
        <f>C25</f>
        <v>100</v>
      </c>
      <c r="D24" s="11">
        <f t="shared" ref="D24:E24" si="5">D25</f>
        <v>100</v>
      </c>
      <c r="E24" s="11">
        <f t="shared" si="5"/>
        <v>100</v>
      </c>
    </row>
    <row r="25" spans="1:8" hidden="1" x14ac:dyDescent="0.3">
      <c r="A25" s="55" t="s">
        <v>40</v>
      </c>
      <c r="B25" s="55"/>
      <c r="C25" s="8">
        <v>100</v>
      </c>
      <c r="D25" s="8">
        <v>100</v>
      </c>
      <c r="E25" s="8">
        <v>100</v>
      </c>
    </row>
    <row r="26" spans="1:8" ht="48" hidden="1" customHeight="1" x14ac:dyDescent="0.3">
      <c r="A26" s="24"/>
      <c r="B26" s="26" t="s">
        <v>55</v>
      </c>
      <c r="C26" s="8">
        <f>C27</f>
        <v>487</v>
      </c>
      <c r="D26" s="8">
        <f t="shared" ref="D26:E26" si="6">D27</f>
        <v>468.7</v>
      </c>
      <c r="E26" s="8">
        <f t="shared" si="6"/>
        <v>468.7</v>
      </c>
    </row>
    <row r="27" spans="1:8" hidden="1" x14ac:dyDescent="0.3">
      <c r="A27" s="55" t="s">
        <v>40</v>
      </c>
      <c r="B27" s="55"/>
      <c r="C27" s="8">
        <v>487</v>
      </c>
      <c r="D27" s="8">
        <v>468.7</v>
      </c>
      <c r="E27" s="8">
        <v>468.7</v>
      </c>
    </row>
    <row r="28" spans="1:8" ht="60.6" hidden="1" customHeight="1" x14ac:dyDescent="0.3">
      <c r="A28" s="24"/>
      <c r="B28" s="26" t="s">
        <v>56</v>
      </c>
      <c r="C28" s="8">
        <f>C29+C30</f>
        <v>6024</v>
      </c>
      <c r="D28" s="8">
        <f t="shared" ref="D28:E28" si="7">D29+D30</f>
        <v>6024</v>
      </c>
      <c r="E28" s="8">
        <f t="shared" si="7"/>
        <v>6024</v>
      </c>
    </row>
    <row r="29" spans="1:8" hidden="1" x14ac:dyDescent="0.3">
      <c r="A29" s="55" t="s">
        <v>3</v>
      </c>
      <c r="B29" s="55"/>
      <c r="C29" s="8">
        <f>C32</f>
        <v>4466.8999999999996</v>
      </c>
      <c r="D29" s="8">
        <f t="shared" ref="D29:E29" si="8">D32</f>
        <v>4466.8999999999996</v>
      </c>
      <c r="E29" s="8">
        <f t="shared" si="8"/>
        <v>4466.8999999999996</v>
      </c>
    </row>
    <row r="30" spans="1:8" hidden="1" x14ac:dyDescent="0.3">
      <c r="A30" s="55" t="s">
        <v>40</v>
      </c>
      <c r="B30" s="55"/>
      <c r="C30" s="8">
        <f>C33+C35</f>
        <v>1557.1</v>
      </c>
      <c r="D30" s="8">
        <f t="shared" ref="D30:E30" si="9">D33+D35</f>
        <v>1557.1</v>
      </c>
      <c r="E30" s="8">
        <f t="shared" si="9"/>
        <v>1557.1</v>
      </c>
    </row>
    <row r="31" spans="1:8" ht="62.4" hidden="1" x14ac:dyDescent="0.3">
      <c r="A31" s="24"/>
      <c r="B31" s="27" t="s">
        <v>57</v>
      </c>
      <c r="C31" s="11">
        <f>C33+C32</f>
        <v>5803.4</v>
      </c>
      <c r="D31" s="11">
        <f t="shared" ref="D31:E31" si="10">D33+D32</f>
        <v>5803.4</v>
      </c>
      <c r="E31" s="11">
        <f t="shared" si="10"/>
        <v>5803.4</v>
      </c>
    </row>
    <row r="32" spans="1:8" hidden="1" x14ac:dyDescent="0.3">
      <c r="A32" s="55" t="s">
        <v>3</v>
      </c>
      <c r="B32" s="55"/>
      <c r="C32" s="8">
        <v>4466.8999999999996</v>
      </c>
      <c r="D32" s="8">
        <v>4466.8999999999996</v>
      </c>
      <c r="E32" s="8">
        <v>4466.8999999999996</v>
      </c>
    </row>
    <row r="33" spans="1:5" hidden="1" x14ac:dyDescent="0.3">
      <c r="A33" s="55" t="s">
        <v>40</v>
      </c>
      <c r="B33" s="55"/>
      <c r="C33" s="8">
        <v>1336.5</v>
      </c>
      <c r="D33" s="8">
        <v>1336.5</v>
      </c>
      <c r="E33" s="8">
        <v>1336.5</v>
      </c>
    </row>
    <row r="34" spans="1:5" ht="46.8" hidden="1" x14ac:dyDescent="0.3">
      <c r="A34" s="24"/>
      <c r="B34" s="27" t="s">
        <v>58</v>
      </c>
      <c r="C34" s="11">
        <f>C35</f>
        <v>220.6</v>
      </c>
      <c r="D34" s="11">
        <f t="shared" ref="D34:E34" si="11">D35</f>
        <v>220.6</v>
      </c>
      <c r="E34" s="11">
        <f t="shared" si="11"/>
        <v>220.6</v>
      </c>
    </row>
    <row r="35" spans="1:5" hidden="1" x14ac:dyDescent="0.3">
      <c r="A35" s="55" t="s">
        <v>40</v>
      </c>
      <c r="B35" s="55"/>
      <c r="C35" s="8">
        <v>220.6</v>
      </c>
      <c r="D35" s="8">
        <v>220.6</v>
      </c>
      <c r="E35" s="8">
        <v>220.6</v>
      </c>
    </row>
    <row r="36" spans="1:5" hidden="1" x14ac:dyDescent="0.3">
      <c r="A36" s="32"/>
      <c r="B36" s="26"/>
      <c r="C36" s="8"/>
      <c r="D36" s="8"/>
      <c r="E36" s="8"/>
    </row>
    <row r="37" spans="1:5" hidden="1" x14ac:dyDescent="0.3">
      <c r="A37" s="32"/>
      <c r="B37" s="26"/>
      <c r="C37" s="8"/>
      <c r="D37" s="8"/>
      <c r="E37" s="8"/>
    </row>
    <row r="38" spans="1:5" ht="31.95" customHeight="1" x14ac:dyDescent="0.3">
      <c r="A38" s="76" t="s">
        <v>7</v>
      </c>
      <c r="B38" s="25" t="s">
        <v>67</v>
      </c>
      <c r="C38" s="59">
        <f>SUM(C40:C42)</f>
        <v>1821377.9000000001</v>
      </c>
      <c r="D38" s="59">
        <f>SUM(D40:D42)</f>
        <v>2479525.9000000004</v>
      </c>
      <c r="E38" s="59">
        <f>SUM(E40:E42)</f>
        <v>1855428.3</v>
      </c>
    </row>
    <row r="39" spans="1:5" x14ac:dyDescent="0.3">
      <c r="A39" s="76"/>
      <c r="B39" s="26" t="s">
        <v>1</v>
      </c>
      <c r="C39" s="59"/>
      <c r="D39" s="59"/>
      <c r="E39" s="59"/>
    </row>
    <row r="40" spans="1:5" x14ac:dyDescent="0.3">
      <c r="A40" s="72" t="s">
        <v>2</v>
      </c>
      <c r="B40" s="73"/>
      <c r="C40" s="8">
        <f>C45</f>
        <v>14521.1</v>
      </c>
      <c r="D40" s="8">
        <f t="shared" ref="D40:E40" si="12">D45</f>
        <v>12263.4</v>
      </c>
      <c r="E40" s="8">
        <f t="shared" si="12"/>
        <v>9269.2000000000007</v>
      </c>
    </row>
    <row r="41" spans="1:5" x14ac:dyDescent="0.3">
      <c r="A41" s="55" t="s">
        <v>3</v>
      </c>
      <c r="B41" s="55"/>
      <c r="C41" s="8">
        <f>C46+C88</f>
        <v>1532836.3</v>
      </c>
      <c r="D41" s="8">
        <f>D46+D88</f>
        <v>2172905.3000000003</v>
      </c>
      <c r="E41" s="8">
        <f>E46+E102+E88</f>
        <v>1613780.6</v>
      </c>
    </row>
    <row r="42" spans="1:5" x14ac:dyDescent="0.3">
      <c r="A42" s="55" t="s">
        <v>40</v>
      </c>
      <c r="B42" s="55"/>
      <c r="C42" s="8">
        <f>C47+C75+C85+C89+C103</f>
        <v>274020.50000000006</v>
      </c>
      <c r="D42" s="8">
        <f>D47+D75+D85+D89+D103</f>
        <v>294357.2</v>
      </c>
      <c r="E42" s="8">
        <f>E47+E75+E85+E89+E103</f>
        <v>232378.5</v>
      </c>
    </row>
    <row r="43" spans="1:5" ht="36" customHeight="1" x14ac:dyDescent="0.3">
      <c r="A43" s="51" t="s">
        <v>20</v>
      </c>
      <c r="B43" s="26" t="s">
        <v>90</v>
      </c>
      <c r="C43" s="43">
        <f>C47+C46+C45</f>
        <v>1768761.0000000002</v>
      </c>
      <c r="D43" s="43">
        <f>D47+D46+D45</f>
        <v>1839405.1</v>
      </c>
      <c r="E43" s="43">
        <f>E47+E46+E45</f>
        <v>1839405.1</v>
      </c>
    </row>
    <row r="44" spans="1:5" ht="14.4" customHeight="1" x14ac:dyDescent="0.3">
      <c r="A44" s="52"/>
      <c r="B44" s="37" t="s">
        <v>1</v>
      </c>
      <c r="C44" s="44"/>
      <c r="D44" s="44"/>
      <c r="E44" s="44"/>
    </row>
    <row r="45" spans="1:5" ht="18.600000000000001" customHeight="1" x14ac:dyDescent="0.3">
      <c r="A45" s="72" t="s">
        <v>2</v>
      </c>
      <c r="B45" s="73"/>
      <c r="C45" s="8">
        <f>C58</f>
        <v>14521.1</v>
      </c>
      <c r="D45" s="8">
        <f t="shared" ref="D45:E45" si="13">D58</f>
        <v>12263.4</v>
      </c>
      <c r="E45" s="8">
        <f t="shared" si="13"/>
        <v>9269.2000000000007</v>
      </c>
    </row>
    <row r="46" spans="1:5" ht="18" customHeight="1" x14ac:dyDescent="0.3">
      <c r="A46" s="72" t="s">
        <v>3</v>
      </c>
      <c r="B46" s="73"/>
      <c r="C46" s="8">
        <f>C50+C54+C65+C68+C72+C59+C61</f>
        <v>1532836.3</v>
      </c>
      <c r="D46" s="8">
        <f>D50+D54+D65+D68+D72+D59+D61</f>
        <v>1611217.5000000002</v>
      </c>
      <c r="E46" s="8">
        <f>E50+E54+E65+E68+E72+E59+E61</f>
        <v>1613780.6</v>
      </c>
    </row>
    <row r="47" spans="1:5" x14ac:dyDescent="0.3">
      <c r="A47" s="55" t="s">
        <v>40</v>
      </c>
      <c r="B47" s="55"/>
      <c r="C47" s="8">
        <f>C51+C55+C69+C62</f>
        <v>221403.60000000003</v>
      </c>
      <c r="D47" s="8">
        <f>D51+D55+D69+D62</f>
        <v>215924.2</v>
      </c>
      <c r="E47" s="8">
        <f>E51+E55+E69+E62</f>
        <v>216355.3</v>
      </c>
    </row>
    <row r="48" spans="1:5" ht="49.8" customHeight="1" x14ac:dyDescent="0.3">
      <c r="A48" s="69" t="s">
        <v>23</v>
      </c>
      <c r="B48" s="27" t="s">
        <v>91</v>
      </c>
      <c r="C48" s="61">
        <f>C51+C50</f>
        <v>474388.89999999997</v>
      </c>
      <c r="D48" s="61">
        <f t="shared" ref="D48:E48" si="14">D51+D50</f>
        <v>475067.1</v>
      </c>
      <c r="E48" s="61">
        <f t="shared" si="14"/>
        <v>475067.1</v>
      </c>
    </row>
    <row r="49" spans="1:5" ht="14.4" customHeight="1" x14ac:dyDescent="0.3">
      <c r="A49" s="70"/>
      <c r="B49" s="27" t="s">
        <v>1</v>
      </c>
      <c r="C49" s="62"/>
      <c r="D49" s="62"/>
      <c r="E49" s="62"/>
    </row>
    <row r="50" spans="1:5" ht="16.2" customHeight="1" x14ac:dyDescent="0.3">
      <c r="A50" s="72" t="s">
        <v>3</v>
      </c>
      <c r="B50" s="73"/>
      <c r="C50" s="14">
        <v>369067.1</v>
      </c>
      <c r="D50" s="14">
        <v>369067.1</v>
      </c>
      <c r="E50" s="14">
        <v>369067.1</v>
      </c>
    </row>
    <row r="51" spans="1:5" x14ac:dyDescent="0.3">
      <c r="A51" s="55" t="s">
        <v>40</v>
      </c>
      <c r="B51" s="55"/>
      <c r="C51" s="15">
        <v>105321.8</v>
      </c>
      <c r="D51" s="15">
        <v>106000</v>
      </c>
      <c r="E51" s="15">
        <v>106000</v>
      </c>
    </row>
    <row r="52" spans="1:5" ht="31.2" x14ac:dyDescent="0.3">
      <c r="A52" s="71" t="s">
        <v>24</v>
      </c>
      <c r="B52" s="36" t="s">
        <v>92</v>
      </c>
      <c r="C52" s="61">
        <f>C55+C54</f>
        <v>1066165.4000000001</v>
      </c>
      <c r="D52" s="61">
        <f t="shared" ref="D52:E52" si="15">D55+D54</f>
        <v>1140709</v>
      </c>
      <c r="E52" s="61">
        <f t="shared" si="15"/>
        <v>1140709</v>
      </c>
    </row>
    <row r="53" spans="1:5" x14ac:dyDescent="0.3">
      <c r="A53" s="71"/>
      <c r="B53" s="36" t="s">
        <v>93</v>
      </c>
      <c r="C53" s="62"/>
      <c r="D53" s="62"/>
      <c r="E53" s="62"/>
    </row>
    <row r="54" spans="1:5" x14ac:dyDescent="0.3">
      <c r="A54" s="72" t="s">
        <v>3</v>
      </c>
      <c r="B54" s="73"/>
      <c r="C54" s="8">
        <f>291235.5+686600.3</f>
        <v>977835.8</v>
      </c>
      <c r="D54" s="8">
        <f>297042.7+760666.3</f>
        <v>1057709</v>
      </c>
      <c r="E54" s="8">
        <f>295842.7+761866.3</f>
        <v>1057709</v>
      </c>
    </row>
    <row r="55" spans="1:5" x14ac:dyDescent="0.3">
      <c r="A55" s="55" t="s">
        <v>40</v>
      </c>
      <c r="B55" s="55"/>
      <c r="C55" s="8">
        <v>88329.600000000006</v>
      </c>
      <c r="D55" s="8">
        <v>83000</v>
      </c>
      <c r="E55" s="8">
        <v>83000</v>
      </c>
    </row>
    <row r="56" spans="1:5" ht="46.8" x14ac:dyDescent="0.3">
      <c r="A56" s="71" t="s">
        <v>37</v>
      </c>
      <c r="B56" s="36" t="s">
        <v>94</v>
      </c>
      <c r="C56" s="61">
        <f>C59+C62+C58</f>
        <v>149263.40000000002</v>
      </c>
      <c r="D56" s="61">
        <f>D59+D62+D58</f>
        <v>146685.70000000001</v>
      </c>
      <c r="E56" s="61">
        <f>E59+E62+E58</f>
        <v>146685.70000000001</v>
      </c>
    </row>
    <row r="57" spans="1:5" x14ac:dyDescent="0.3">
      <c r="A57" s="71"/>
      <c r="B57" s="36" t="s">
        <v>1</v>
      </c>
      <c r="C57" s="62"/>
      <c r="D57" s="62"/>
      <c r="E57" s="62"/>
    </row>
    <row r="58" spans="1:5" x14ac:dyDescent="0.3">
      <c r="A58" s="72" t="s">
        <v>2</v>
      </c>
      <c r="B58" s="73"/>
      <c r="C58" s="23">
        <v>14521.1</v>
      </c>
      <c r="D58" s="23">
        <v>12263.4</v>
      </c>
      <c r="E58" s="23">
        <v>9269.2000000000007</v>
      </c>
    </row>
    <row r="59" spans="1:5" ht="15.6" customHeight="1" x14ac:dyDescent="0.3">
      <c r="A59" s="72" t="s">
        <v>3</v>
      </c>
      <c r="B59" s="73"/>
      <c r="C59" s="8">
        <f>102631+3444.5+2914.6</f>
        <v>108990.1</v>
      </c>
      <c r="D59" s="8">
        <f>101139+3444.5+2914.6</f>
        <v>107498.1</v>
      </c>
      <c r="E59" s="8">
        <f>103702.1+3444.5+2914.6</f>
        <v>110061.20000000001</v>
      </c>
    </row>
    <row r="60" spans="1:5" ht="63.6" hidden="1" customHeight="1" x14ac:dyDescent="0.3">
      <c r="A60" s="12" t="s">
        <v>41</v>
      </c>
      <c r="B60" s="28" t="s">
        <v>42</v>
      </c>
      <c r="C60" s="13">
        <f>C61</f>
        <v>0</v>
      </c>
      <c r="D60" s="13">
        <f t="shared" ref="D60:E60" si="16">D61</f>
        <v>0</v>
      </c>
      <c r="E60" s="13">
        <f t="shared" si="16"/>
        <v>0</v>
      </c>
    </row>
    <row r="61" spans="1:5" ht="15.6" hidden="1" customHeight="1" x14ac:dyDescent="0.3">
      <c r="A61" s="72" t="s">
        <v>3</v>
      </c>
      <c r="B61" s="73"/>
      <c r="C61" s="8">
        <v>0</v>
      </c>
      <c r="D61" s="8">
        <v>0</v>
      </c>
      <c r="E61" s="8">
        <v>0</v>
      </c>
    </row>
    <row r="62" spans="1:5" ht="15.6" customHeight="1" x14ac:dyDescent="0.3">
      <c r="A62" s="55" t="s">
        <v>40</v>
      </c>
      <c r="B62" s="55"/>
      <c r="C62" s="8">
        <f>25387.5+364.7</f>
        <v>25752.2</v>
      </c>
      <c r="D62" s="8">
        <f>26550.5+373.7</f>
        <v>26924.2</v>
      </c>
      <c r="E62" s="8">
        <f>26981.6+373.7</f>
        <v>27355.3</v>
      </c>
    </row>
    <row r="63" spans="1:5" ht="34.799999999999997" customHeight="1" x14ac:dyDescent="0.3">
      <c r="A63" s="69" t="s">
        <v>41</v>
      </c>
      <c r="B63" s="28" t="s">
        <v>114</v>
      </c>
      <c r="C63" s="61">
        <f>C65</f>
        <v>24485</v>
      </c>
      <c r="D63" s="61">
        <f t="shared" ref="D63:E63" si="17">D65</f>
        <v>24485</v>
      </c>
      <c r="E63" s="61">
        <f t="shared" si="17"/>
        <v>24485</v>
      </c>
    </row>
    <row r="64" spans="1:5" ht="16.8" customHeight="1" x14ac:dyDescent="0.3">
      <c r="A64" s="70"/>
      <c r="B64" s="40" t="s">
        <v>11</v>
      </c>
      <c r="C64" s="62"/>
      <c r="D64" s="62"/>
      <c r="E64" s="62"/>
    </row>
    <row r="65" spans="1:5" ht="15.6" customHeight="1" x14ac:dyDescent="0.3">
      <c r="A65" s="72" t="s">
        <v>3</v>
      </c>
      <c r="B65" s="73"/>
      <c r="C65" s="8">
        <v>24485</v>
      </c>
      <c r="D65" s="8">
        <v>24485</v>
      </c>
      <c r="E65" s="8">
        <v>24485</v>
      </c>
    </row>
    <row r="66" spans="1:5" ht="34.200000000000003" customHeight="1" x14ac:dyDescent="0.3">
      <c r="A66" s="69" t="s">
        <v>43</v>
      </c>
      <c r="B66" s="28" t="s">
        <v>115</v>
      </c>
      <c r="C66" s="61">
        <f>SUM(C68:C69)</f>
        <v>22771.3</v>
      </c>
      <c r="D66" s="61">
        <f t="shared" ref="D66:E66" si="18">SUM(D68:D69)</f>
        <v>20771.3</v>
      </c>
      <c r="E66" s="61">
        <f t="shared" si="18"/>
        <v>20771.3</v>
      </c>
    </row>
    <row r="67" spans="1:5" ht="15.6" customHeight="1" x14ac:dyDescent="0.3">
      <c r="A67" s="70"/>
      <c r="B67" s="40" t="s">
        <v>1</v>
      </c>
      <c r="C67" s="62"/>
      <c r="D67" s="62"/>
      <c r="E67" s="62"/>
    </row>
    <row r="68" spans="1:5" ht="15.6" customHeight="1" x14ac:dyDescent="0.3">
      <c r="A68" s="72" t="s">
        <v>3</v>
      </c>
      <c r="B68" s="73"/>
      <c r="C68" s="8">
        <v>20771.3</v>
      </c>
      <c r="D68" s="8">
        <v>20771.3</v>
      </c>
      <c r="E68" s="8">
        <v>20771.3</v>
      </c>
    </row>
    <row r="69" spans="1:5" ht="15.6" customHeight="1" x14ac:dyDescent="0.3">
      <c r="A69" s="55" t="s">
        <v>40</v>
      </c>
      <c r="B69" s="55"/>
      <c r="C69" s="8">
        <v>2000</v>
      </c>
      <c r="D69" s="8">
        <v>0</v>
      </c>
      <c r="E69" s="8">
        <v>0</v>
      </c>
    </row>
    <row r="70" spans="1:5" ht="67.8" customHeight="1" x14ac:dyDescent="0.3">
      <c r="A70" s="69" t="s">
        <v>44</v>
      </c>
      <c r="B70" s="36" t="s">
        <v>116</v>
      </c>
      <c r="C70" s="61">
        <f>C72</f>
        <v>31687</v>
      </c>
      <c r="D70" s="61">
        <f t="shared" ref="D70:E70" si="19">D72</f>
        <v>31687</v>
      </c>
      <c r="E70" s="61">
        <f t="shared" si="19"/>
        <v>31687</v>
      </c>
    </row>
    <row r="71" spans="1:5" ht="16.8" customHeight="1" x14ac:dyDescent="0.3">
      <c r="A71" s="70"/>
      <c r="B71" s="27" t="s">
        <v>1</v>
      </c>
      <c r="C71" s="62"/>
      <c r="D71" s="62"/>
      <c r="E71" s="62"/>
    </row>
    <row r="72" spans="1:5" ht="15.6" customHeight="1" x14ac:dyDescent="0.3">
      <c r="A72" s="72" t="s">
        <v>3</v>
      </c>
      <c r="B72" s="73"/>
      <c r="C72" s="8">
        <f>4368+27319</f>
        <v>31687</v>
      </c>
      <c r="D72" s="8">
        <f>4368+27319</f>
        <v>31687</v>
      </c>
      <c r="E72" s="8">
        <f>4368+27319</f>
        <v>31687</v>
      </c>
    </row>
    <row r="73" spans="1:5" ht="93.6" x14ac:dyDescent="0.3">
      <c r="A73" s="51" t="s">
        <v>21</v>
      </c>
      <c r="B73" s="26" t="s">
        <v>95</v>
      </c>
      <c r="C73" s="43">
        <f>SUM(C75:C75)</f>
        <v>16606.2</v>
      </c>
      <c r="D73" s="43">
        <f>SUM(D75:D75)</f>
        <v>16023.2</v>
      </c>
      <c r="E73" s="43">
        <f t="shared" ref="E73" si="20">SUM(E75:E75)</f>
        <v>16023.2</v>
      </c>
    </row>
    <row r="74" spans="1:5" x14ac:dyDescent="0.3">
      <c r="A74" s="52"/>
      <c r="B74" s="37" t="s">
        <v>1</v>
      </c>
      <c r="C74" s="44"/>
      <c r="D74" s="44"/>
      <c r="E74" s="44"/>
    </row>
    <row r="75" spans="1:5" x14ac:dyDescent="0.3">
      <c r="A75" s="55" t="s">
        <v>40</v>
      </c>
      <c r="B75" s="55"/>
      <c r="C75" s="8">
        <f>C78+C83+C81</f>
        <v>16606.2</v>
      </c>
      <c r="D75" s="8">
        <f>D78+D83+D81</f>
        <v>16023.2</v>
      </c>
      <c r="E75" s="8">
        <f>E78+E83+E81</f>
        <v>16023.2</v>
      </c>
    </row>
    <row r="76" spans="1:5" ht="31.2" x14ac:dyDescent="0.3">
      <c r="A76" s="65" t="s">
        <v>25</v>
      </c>
      <c r="B76" s="27" t="s">
        <v>96</v>
      </c>
      <c r="C76" s="67">
        <f>SUM(C78:C78)</f>
        <v>14486.2</v>
      </c>
      <c r="D76" s="67">
        <f>SUM(D78:D78)</f>
        <v>14323.2</v>
      </c>
      <c r="E76" s="67">
        <f>SUM(E78:E78)</f>
        <v>14323.2</v>
      </c>
    </row>
    <row r="77" spans="1:5" x14ac:dyDescent="0.3">
      <c r="A77" s="66"/>
      <c r="B77" s="27" t="s">
        <v>1</v>
      </c>
      <c r="C77" s="68"/>
      <c r="D77" s="68"/>
      <c r="E77" s="68"/>
    </row>
    <row r="78" spans="1:5" x14ac:dyDescent="0.3">
      <c r="A78" s="60" t="s">
        <v>40</v>
      </c>
      <c r="B78" s="60"/>
      <c r="C78" s="23">
        <f>2305.6+12180.6</f>
        <v>14486.2</v>
      </c>
      <c r="D78" s="23">
        <f>2142.6+12180.6</f>
        <v>14323.2</v>
      </c>
      <c r="E78" s="23">
        <f>2142.6+12180.6</f>
        <v>14323.2</v>
      </c>
    </row>
    <row r="79" spans="1:5" ht="31.2" x14ac:dyDescent="0.3">
      <c r="A79" s="63" t="s">
        <v>97</v>
      </c>
      <c r="B79" s="27" t="s">
        <v>98</v>
      </c>
      <c r="C79" s="61">
        <f>C81</f>
        <v>2120</v>
      </c>
      <c r="D79" s="61">
        <f t="shared" ref="D79:E79" si="21">D81</f>
        <v>1700</v>
      </c>
      <c r="E79" s="61">
        <f t="shared" si="21"/>
        <v>1700</v>
      </c>
    </row>
    <row r="80" spans="1:5" x14ac:dyDescent="0.3">
      <c r="A80" s="64"/>
      <c r="B80" s="27" t="s">
        <v>1</v>
      </c>
      <c r="C80" s="62"/>
      <c r="D80" s="62"/>
      <c r="E80" s="62"/>
    </row>
    <row r="81" spans="1:5" x14ac:dyDescent="0.3">
      <c r="A81" s="55" t="s">
        <v>40</v>
      </c>
      <c r="B81" s="55"/>
      <c r="C81" s="8">
        <f>2000+120</f>
        <v>2120</v>
      </c>
      <c r="D81" s="8">
        <f>1700</f>
        <v>1700</v>
      </c>
      <c r="E81" s="8">
        <f>1700</f>
        <v>1700</v>
      </c>
    </row>
    <row r="82" spans="1:5" ht="31.2" hidden="1" x14ac:dyDescent="0.3">
      <c r="A82" s="16" t="s">
        <v>38</v>
      </c>
      <c r="B82" s="27" t="s">
        <v>45</v>
      </c>
      <c r="C82" s="13">
        <f>C83</f>
        <v>0</v>
      </c>
      <c r="D82" s="13">
        <f t="shared" ref="D82:E82" si="22">D83</f>
        <v>0</v>
      </c>
      <c r="E82" s="13">
        <f t="shared" si="22"/>
        <v>0</v>
      </c>
    </row>
    <row r="83" spans="1:5" hidden="1" x14ac:dyDescent="0.3">
      <c r="A83" s="55" t="s">
        <v>40</v>
      </c>
      <c r="B83" s="55"/>
      <c r="C83" s="8"/>
      <c r="D83" s="8"/>
      <c r="E83" s="8"/>
    </row>
    <row r="84" spans="1:5" ht="79.95" hidden="1" customHeight="1" x14ac:dyDescent="0.3">
      <c r="A84" s="9" t="s">
        <v>22</v>
      </c>
      <c r="B84" s="26" t="s">
        <v>46</v>
      </c>
      <c r="C84" s="10">
        <f>C85</f>
        <v>0</v>
      </c>
      <c r="D84" s="10">
        <f t="shared" ref="D84:E84" si="23">D85</f>
        <v>0</v>
      </c>
      <c r="E84" s="10">
        <f t="shared" si="23"/>
        <v>0</v>
      </c>
    </row>
    <row r="85" spans="1:5" hidden="1" x14ac:dyDescent="0.3">
      <c r="A85" s="55" t="s">
        <v>40</v>
      </c>
      <c r="B85" s="55"/>
      <c r="C85" s="8"/>
      <c r="D85" s="8"/>
      <c r="E85" s="8"/>
    </row>
    <row r="86" spans="1:5" ht="31.2" x14ac:dyDescent="0.3">
      <c r="A86" s="51" t="s">
        <v>22</v>
      </c>
      <c r="B86" s="26" t="s">
        <v>99</v>
      </c>
      <c r="C86" s="43">
        <f>C89+C88</f>
        <v>36010.699999999997</v>
      </c>
      <c r="D86" s="43">
        <f>D89+D88</f>
        <v>624097.60000000009</v>
      </c>
      <c r="E86" s="43">
        <f>E89+E88</f>
        <v>0</v>
      </c>
    </row>
    <row r="87" spans="1:5" x14ac:dyDescent="0.3">
      <c r="A87" s="52"/>
      <c r="B87" s="39" t="s">
        <v>1</v>
      </c>
      <c r="C87" s="44"/>
      <c r="D87" s="44"/>
      <c r="E87" s="44"/>
    </row>
    <row r="88" spans="1:5" x14ac:dyDescent="0.3">
      <c r="A88" s="72" t="s">
        <v>3</v>
      </c>
      <c r="B88" s="73"/>
      <c r="C88" s="8">
        <f>C94</f>
        <v>0</v>
      </c>
      <c r="D88" s="8">
        <f>D94</f>
        <v>561687.80000000005</v>
      </c>
      <c r="E88" s="8">
        <f>E94</f>
        <v>0</v>
      </c>
    </row>
    <row r="89" spans="1:5" x14ac:dyDescent="0.3">
      <c r="A89" s="55" t="s">
        <v>40</v>
      </c>
      <c r="B89" s="55"/>
      <c r="C89" s="8">
        <f>C91+C95+C98+C100</f>
        <v>36010.699999999997</v>
      </c>
      <c r="D89" s="8">
        <f>D91+D95+D98+D100</f>
        <v>62409.8</v>
      </c>
      <c r="E89" s="8">
        <f t="shared" ref="E89" si="24">E91+E95+E98+E100</f>
        <v>0</v>
      </c>
    </row>
    <row r="90" spans="1:5" ht="46.8" hidden="1" x14ac:dyDescent="0.3">
      <c r="A90" s="16" t="s">
        <v>47</v>
      </c>
      <c r="B90" s="27" t="s">
        <v>48</v>
      </c>
      <c r="C90" s="13">
        <f>C91</f>
        <v>0</v>
      </c>
      <c r="D90" s="13">
        <f t="shared" ref="D90:E90" si="25">D91</f>
        <v>0</v>
      </c>
      <c r="E90" s="13">
        <f t="shared" si="25"/>
        <v>0</v>
      </c>
    </row>
    <row r="91" spans="1:5" hidden="1" x14ac:dyDescent="0.3">
      <c r="A91" s="55" t="s">
        <v>40</v>
      </c>
      <c r="B91" s="55"/>
      <c r="C91" s="8">
        <v>0</v>
      </c>
      <c r="D91" s="8">
        <v>0</v>
      </c>
      <c r="E91" s="8">
        <v>0</v>
      </c>
    </row>
    <row r="92" spans="1:5" ht="109.2" x14ac:dyDescent="0.3">
      <c r="A92" s="63" t="s">
        <v>118</v>
      </c>
      <c r="B92" s="27" t="s">
        <v>100</v>
      </c>
      <c r="C92" s="61">
        <f>C95+C94</f>
        <v>27537.5</v>
      </c>
      <c r="D92" s="61">
        <f>D95+D94</f>
        <v>624097.60000000009</v>
      </c>
      <c r="E92" s="61">
        <f>E95+E94</f>
        <v>0</v>
      </c>
    </row>
    <row r="93" spans="1:5" x14ac:dyDescent="0.3">
      <c r="A93" s="64"/>
      <c r="B93" s="36" t="s">
        <v>1</v>
      </c>
      <c r="C93" s="62"/>
      <c r="D93" s="62"/>
      <c r="E93" s="62"/>
    </row>
    <row r="94" spans="1:5" x14ac:dyDescent="0.3">
      <c r="A94" s="72" t="s">
        <v>3</v>
      </c>
      <c r="B94" s="73"/>
      <c r="C94" s="8">
        <v>0</v>
      </c>
      <c r="D94" s="8">
        <v>561687.80000000005</v>
      </c>
      <c r="E94" s="8">
        <v>0</v>
      </c>
    </row>
    <row r="95" spans="1:5" x14ac:dyDescent="0.3">
      <c r="A95" s="55" t="s">
        <v>40</v>
      </c>
      <c r="B95" s="55"/>
      <c r="C95" s="8">
        <v>27537.5</v>
      </c>
      <c r="D95" s="8">
        <v>62409.8</v>
      </c>
      <c r="E95" s="8">
        <v>0</v>
      </c>
    </row>
    <row r="96" spans="1:5" ht="72.599999999999994" customHeight="1" x14ac:dyDescent="0.3">
      <c r="A96" s="63" t="s">
        <v>119</v>
      </c>
      <c r="B96" s="27" t="s">
        <v>101</v>
      </c>
      <c r="C96" s="61">
        <f>C98</f>
        <v>8473.2000000000007</v>
      </c>
      <c r="D96" s="61">
        <f t="shared" ref="D96:E96" si="26">D98</f>
        <v>0</v>
      </c>
      <c r="E96" s="61">
        <f t="shared" si="26"/>
        <v>0</v>
      </c>
    </row>
    <row r="97" spans="1:5" ht="15.6" customHeight="1" x14ac:dyDescent="0.3">
      <c r="A97" s="64"/>
      <c r="B97" s="27" t="s">
        <v>1</v>
      </c>
      <c r="C97" s="62"/>
      <c r="D97" s="62"/>
      <c r="E97" s="62"/>
    </row>
    <row r="98" spans="1:5" x14ac:dyDescent="0.3">
      <c r="A98" s="55" t="s">
        <v>40</v>
      </c>
      <c r="B98" s="55"/>
      <c r="C98" s="8">
        <v>8473.2000000000007</v>
      </c>
      <c r="D98" s="8">
        <v>0</v>
      </c>
      <c r="E98" s="8">
        <v>0</v>
      </c>
    </row>
    <row r="99" spans="1:5" ht="31.2" hidden="1" x14ac:dyDescent="0.3">
      <c r="A99" s="16" t="s">
        <v>49</v>
      </c>
      <c r="B99" s="27" t="s">
        <v>79</v>
      </c>
      <c r="C99" s="13">
        <f>C100</f>
        <v>0</v>
      </c>
      <c r="D99" s="13">
        <f t="shared" ref="D99:E99" si="27">D100</f>
        <v>0</v>
      </c>
      <c r="E99" s="13">
        <f t="shared" si="27"/>
        <v>0</v>
      </c>
    </row>
    <row r="100" spans="1:5" hidden="1" x14ac:dyDescent="0.3">
      <c r="A100" s="55" t="s">
        <v>40</v>
      </c>
      <c r="B100" s="55"/>
      <c r="C100" s="8">
        <v>0</v>
      </c>
      <c r="D100" s="8">
        <v>0</v>
      </c>
      <c r="E100" s="8">
        <v>0</v>
      </c>
    </row>
    <row r="101" spans="1:5" ht="78" hidden="1" x14ac:dyDescent="0.3">
      <c r="A101" s="9" t="s">
        <v>50</v>
      </c>
      <c r="B101" s="26" t="s">
        <v>51</v>
      </c>
      <c r="C101" s="10">
        <f>C103</f>
        <v>0</v>
      </c>
      <c r="D101" s="10">
        <f t="shared" ref="D101" si="28">D103</f>
        <v>0</v>
      </c>
      <c r="E101" s="10">
        <f>E103+E102</f>
        <v>0</v>
      </c>
    </row>
    <row r="102" spans="1:5" hidden="1" x14ac:dyDescent="0.3">
      <c r="A102" s="77" t="s">
        <v>3</v>
      </c>
      <c r="B102" s="78"/>
      <c r="C102" s="8">
        <v>0</v>
      </c>
      <c r="D102" s="8">
        <v>0</v>
      </c>
      <c r="E102" s="8">
        <v>0</v>
      </c>
    </row>
    <row r="103" spans="1:5" hidden="1" x14ac:dyDescent="0.3">
      <c r="A103" s="55" t="s">
        <v>40</v>
      </c>
      <c r="B103" s="55"/>
      <c r="C103" s="8">
        <v>0</v>
      </c>
      <c r="D103" s="8">
        <v>0</v>
      </c>
      <c r="E103" s="8">
        <v>0</v>
      </c>
    </row>
    <row r="104" spans="1:5" ht="62.4" hidden="1" x14ac:dyDescent="0.3">
      <c r="A104" s="76" t="s">
        <v>8</v>
      </c>
      <c r="B104" s="25" t="s">
        <v>68</v>
      </c>
      <c r="C104" s="59">
        <f>C106</f>
        <v>0</v>
      </c>
      <c r="D104" s="59">
        <f>D106</f>
        <v>0</v>
      </c>
      <c r="E104" s="59">
        <f>E106</f>
        <v>0</v>
      </c>
    </row>
    <row r="105" spans="1:5" hidden="1" x14ac:dyDescent="0.3">
      <c r="A105" s="76"/>
      <c r="B105" s="26" t="s">
        <v>1</v>
      </c>
      <c r="C105" s="59"/>
      <c r="D105" s="59"/>
      <c r="E105" s="59"/>
    </row>
    <row r="106" spans="1:5" hidden="1" x14ac:dyDescent="0.3">
      <c r="A106" s="55" t="s">
        <v>3</v>
      </c>
      <c r="B106" s="55"/>
      <c r="C106" s="17">
        <f>C108+C110</f>
        <v>0</v>
      </c>
      <c r="D106" s="17">
        <f t="shared" ref="D106:E106" si="29">D108+D110</f>
        <v>0</v>
      </c>
      <c r="E106" s="17">
        <f t="shared" si="29"/>
        <v>0</v>
      </c>
    </row>
    <row r="107" spans="1:5" ht="93.6" hidden="1" x14ac:dyDescent="0.3">
      <c r="A107" s="9" t="s">
        <v>26</v>
      </c>
      <c r="B107" s="26" t="s">
        <v>9</v>
      </c>
      <c r="C107" s="10">
        <f>C108</f>
        <v>0</v>
      </c>
      <c r="D107" s="10">
        <f t="shared" ref="D107:E107" si="30">D108</f>
        <v>0</v>
      </c>
      <c r="E107" s="10">
        <f t="shared" si="30"/>
        <v>0</v>
      </c>
    </row>
    <row r="108" spans="1:5" hidden="1" x14ac:dyDescent="0.3">
      <c r="A108" s="55" t="s">
        <v>3</v>
      </c>
      <c r="B108" s="55"/>
      <c r="C108" s="18">
        <v>0</v>
      </c>
      <c r="D108" s="19">
        <v>0</v>
      </c>
      <c r="E108" s="19">
        <v>0</v>
      </c>
    </row>
    <row r="109" spans="1:5" ht="93.6" hidden="1" x14ac:dyDescent="0.3">
      <c r="A109" s="9" t="s">
        <v>27</v>
      </c>
      <c r="B109" s="26" t="s">
        <v>36</v>
      </c>
      <c r="C109" s="10">
        <f>C110</f>
        <v>0</v>
      </c>
      <c r="D109" s="10">
        <f t="shared" ref="D109:E109" si="31">D110</f>
        <v>0</v>
      </c>
      <c r="E109" s="10">
        <f t="shared" si="31"/>
        <v>0</v>
      </c>
    </row>
    <row r="110" spans="1:5" hidden="1" x14ac:dyDescent="0.3">
      <c r="A110" s="55" t="s">
        <v>3</v>
      </c>
      <c r="B110" s="55"/>
      <c r="C110" s="19">
        <v>0</v>
      </c>
      <c r="D110" s="19">
        <v>0</v>
      </c>
      <c r="E110" s="19">
        <v>0</v>
      </c>
    </row>
    <row r="111" spans="1:5" ht="46.8" x14ac:dyDescent="0.3">
      <c r="A111" s="76" t="s">
        <v>8</v>
      </c>
      <c r="B111" s="25" t="s">
        <v>69</v>
      </c>
      <c r="C111" s="59">
        <f>SUM(C114:C115)</f>
        <v>310889.3</v>
      </c>
      <c r="D111" s="59">
        <f>SUM(D113:D115)</f>
        <v>298691.60000000003</v>
      </c>
      <c r="E111" s="59">
        <f>SUM(E114:E115)</f>
        <v>298685.30000000005</v>
      </c>
    </row>
    <row r="112" spans="1:5" x14ac:dyDescent="0.3">
      <c r="A112" s="76"/>
      <c r="B112" s="26" t="s">
        <v>11</v>
      </c>
      <c r="C112" s="59"/>
      <c r="D112" s="59"/>
      <c r="E112" s="59"/>
    </row>
    <row r="113" spans="1:5" hidden="1" x14ac:dyDescent="0.3">
      <c r="A113" s="77" t="s">
        <v>2</v>
      </c>
      <c r="B113" s="78"/>
      <c r="C113" s="8">
        <f>C117</f>
        <v>0</v>
      </c>
      <c r="D113" s="8">
        <f>D117</f>
        <v>0</v>
      </c>
      <c r="E113" s="8">
        <f>E117</f>
        <v>0</v>
      </c>
    </row>
    <row r="114" spans="1:5" x14ac:dyDescent="0.3">
      <c r="A114" s="55" t="s">
        <v>3</v>
      </c>
      <c r="B114" s="55"/>
      <c r="C114" s="17">
        <f>C119</f>
        <v>317.3</v>
      </c>
      <c r="D114" s="17">
        <f>D119</f>
        <v>319.2</v>
      </c>
      <c r="E114" s="17">
        <f>E119</f>
        <v>313.89999999999998</v>
      </c>
    </row>
    <row r="115" spans="1:5" x14ac:dyDescent="0.3">
      <c r="A115" s="55" t="s">
        <v>40</v>
      </c>
      <c r="B115" s="55"/>
      <c r="C115" s="17">
        <f>C120+C122</f>
        <v>310572</v>
      </c>
      <c r="D115" s="17">
        <f t="shared" ref="D115:E115" si="32">D120+D122</f>
        <v>298372.40000000002</v>
      </c>
      <c r="E115" s="17">
        <f t="shared" si="32"/>
        <v>298371.40000000002</v>
      </c>
    </row>
    <row r="116" spans="1:5" ht="37.799999999999997" customHeight="1" x14ac:dyDescent="0.3">
      <c r="A116" s="79" t="s">
        <v>26</v>
      </c>
      <c r="B116" s="26" t="s">
        <v>102</v>
      </c>
      <c r="C116" s="43">
        <f>SUM(C117:C120)</f>
        <v>310889.3</v>
      </c>
      <c r="D116" s="43">
        <f>SUM(D117:D120)</f>
        <v>298691.60000000003</v>
      </c>
      <c r="E116" s="43">
        <f>SUM(E119:E120)</f>
        <v>298685.30000000005</v>
      </c>
    </row>
    <row r="117" spans="1:5" ht="18" hidden="1" customHeight="1" x14ac:dyDescent="0.3">
      <c r="A117" s="80"/>
      <c r="B117" s="42"/>
      <c r="C117" s="75"/>
      <c r="D117" s="75"/>
      <c r="E117" s="75"/>
    </row>
    <row r="118" spans="1:5" ht="18" customHeight="1" x14ac:dyDescent="0.3">
      <c r="A118" s="81"/>
      <c r="B118" s="41" t="s">
        <v>1</v>
      </c>
      <c r="C118" s="44"/>
      <c r="D118" s="44"/>
      <c r="E118" s="44"/>
    </row>
    <row r="119" spans="1:5" x14ac:dyDescent="0.3">
      <c r="A119" s="55" t="s">
        <v>3</v>
      </c>
      <c r="B119" s="55"/>
      <c r="C119" s="8">
        <v>317.3</v>
      </c>
      <c r="D119" s="8">
        <v>319.2</v>
      </c>
      <c r="E119" s="8">
        <v>313.89999999999998</v>
      </c>
    </row>
    <row r="120" spans="1:5" x14ac:dyDescent="0.3">
      <c r="A120" s="55" t="s">
        <v>40</v>
      </c>
      <c r="B120" s="55"/>
      <c r="C120" s="8">
        <f>304549.5+6022.5</f>
        <v>310572</v>
      </c>
      <c r="D120" s="17">
        <f>292349.9+6022.5</f>
        <v>298372.40000000002</v>
      </c>
      <c r="E120" s="17">
        <f>292348.9+6022.5</f>
        <v>298371.40000000002</v>
      </c>
    </row>
    <row r="121" spans="1:5" ht="31.2" hidden="1" x14ac:dyDescent="0.3">
      <c r="A121" s="9" t="s">
        <v>29</v>
      </c>
      <c r="B121" s="26" t="s">
        <v>12</v>
      </c>
      <c r="C121" s="10">
        <f>C122</f>
        <v>0</v>
      </c>
      <c r="D121" s="10">
        <f t="shared" ref="D121:E121" si="33">D122</f>
        <v>0</v>
      </c>
      <c r="E121" s="10">
        <f t="shared" si="33"/>
        <v>0</v>
      </c>
    </row>
    <row r="122" spans="1:5" ht="15.6" hidden="1" customHeight="1" x14ac:dyDescent="0.3">
      <c r="A122" s="55" t="s">
        <v>40</v>
      </c>
      <c r="B122" s="55"/>
      <c r="C122" s="8">
        <v>0</v>
      </c>
      <c r="D122" s="8">
        <v>0</v>
      </c>
      <c r="E122" s="8">
        <v>0</v>
      </c>
    </row>
    <row r="123" spans="1:5" ht="46.8" x14ac:dyDescent="0.3">
      <c r="A123" s="76" t="s">
        <v>10</v>
      </c>
      <c r="B123" s="25" t="s">
        <v>70</v>
      </c>
      <c r="C123" s="57">
        <f>SUM(C125:C127)</f>
        <v>238530.5</v>
      </c>
      <c r="D123" s="57">
        <f>SUM(D125:D127)</f>
        <v>235110.30000000002</v>
      </c>
      <c r="E123" s="57">
        <f>SUM(E125:E127)</f>
        <v>235110.30000000002</v>
      </c>
    </row>
    <row r="124" spans="1:5" x14ac:dyDescent="0.3">
      <c r="A124" s="76"/>
      <c r="B124" s="26" t="s">
        <v>1</v>
      </c>
      <c r="C124" s="58"/>
      <c r="D124" s="58"/>
      <c r="E124" s="58"/>
    </row>
    <row r="125" spans="1:5" hidden="1" x14ac:dyDescent="0.3">
      <c r="A125" s="77" t="s">
        <v>2</v>
      </c>
      <c r="B125" s="78"/>
      <c r="C125" s="8">
        <f>C135</f>
        <v>0</v>
      </c>
      <c r="D125" s="8">
        <f>D135</f>
        <v>0</v>
      </c>
      <c r="E125" s="8">
        <f>E135</f>
        <v>0</v>
      </c>
    </row>
    <row r="126" spans="1:5" x14ac:dyDescent="0.3">
      <c r="A126" s="55" t="s">
        <v>3</v>
      </c>
      <c r="B126" s="55"/>
      <c r="C126" s="38">
        <f>C130+C137</f>
        <v>10491.7</v>
      </c>
      <c r="D126" s="38">
        <f>D130+D137</f>
        <v>14956.6</v>
      </c>
      <c r="E126" s="38">
        <f>E130+E137</f>
        <v>14956.6</v>
      </c>
    </row>
    <row r="127" spans="1:5" ht="15.6" customHeight="1" x14ac:dyDescent="0.3">
      <c r="A127" s="55" t="s">
        <v>40</v>
      </c>
      <c r="B127" s="55"/>
      <c r="C127" s="38">
        <f>C131+C133+C138</f>
        <v>228038.8</v>
      </c>
      <c r="D127" s="38">
        <f>D131+D133+D138</f>
        <v>220153.7</v>
      </c>
      <c r="E127" s="38">
        <f>E131+E133+E138</f>
        <v>220153.7</v>
      </c>
    </row>
    <row r="128" spans="1:5" ht="31.2" x14ac:dyDescent="0.3">
      <c r="A128" s="51" t="s">
        <v>28</v>
      </c>
      <c r="B128" s="26" t="s">
        <v>104</v>
      </c>
      <c r="C128" s="43">
        <f>SUM(C130:C131)</f>
        <v>227649.8</v>
      </c>
      <c r="D128" s="43">
        <f t="shared" ref="D128:E128" si="34">SUM(D130:D131)</f>
        <v>227030.7</v>
      </c>
      <c r="E128" s="43">
        <f t="shared" si="34"/>
        <v>227030.7</v>
      </c>
    </row>
    <row r="129" spans="1:5" x14ac:dyDescent="0.3">
      <c r="A129" s="52"/>
      <c r="B129" s="37" t="s">
        <v>103</v>
      </c>
      <c r="C129" s="44"/>
      <c r="D129" s="44"/>
      <c r="E129" s="44"/>
    </row>
    <row r="130" spans="1:5" x14ac:dyDescent="0.3">
      <c r="A130" s="55" t="s">
        <v>3</v>
      </c>
      <c r="B130" s="55"/>
      <c r="C130" s="19">
        <v>5000</v>
      </c>
      <c r="D130" s="19">
        <v>7281</v>
      </c>
      <c r="E130" s="19">
        <v>7281</v>
      </c>
    </row>
    <row r="131" spans="1:5" ht="15.6" customHeight="1" x14ac:dyDescent="0.3">
      <c r="A131" s="55" t="s">
        <v>40</v>
      </c>
      <c r="B131" s="55"/>
      <c r="C131" s="8">
        <v>222649.8</v>
      </c>
      <c r="D131" s="8">
        <v>219749.7</v>
      </c>
      <c r="E131" s="8">
        <v>219749.7</v>
      </c>
    </row>
    <row r="132" spans="1:5" hidden="1" x14ac:dyDescent="0.3">
      <c r="A132" s="9"/>
      <c r="B132" s="26"/>
      <c r="C132" s="10"/>
      <c r="D132" s="10"/>
      <c r="E132" s="10"/>
    </row>
    <row r="133" spans="1:5" hidden="1" x14ac:dyDescent="0.3">
      <c r="A133" s="55"/>
      <c r="B133" s="55"/>
      <c r="C133" s="19"/>
      <c r="D133" s="19"/>
      <c r="E133" s="19"/>
    </row>
    <row r="134" spans="1:5" ht="46.8" x14ac:dyDescent="0.3">
      <c r="A134" s="74" t="s">
        <v>29</v>
      </c>
      <c r="B134" s="39" t="s">
        <v>105</v>
      </c>
      <c r="C134" s="43">
        <f>SUM(C135:C138)</f>
        <v>10880.7</v>
      </c>
      <c r="D134" s="43">
        <f>SUM(D135:D138)</f>
        <v>8079.6</v>
      </c>
      <c r="E134" s="43">
        <f>SUM(E135:E138)</f>
        <v>8079.6</v>
      </c>
    </row>
    <row r="135" spans="1:5" ht="15.6" hidden="1" customHeight="1" x14ac:dyDescent="0.3">
      <c r="A135" s="74"/>
      <c r="B135" s="42"/>
      <c r="C135" s="75"/>
      <c r="D135" s="75"/>
      <c r="E135" s="75"/>
    </row>
    <row r="136" spans="1:5" x14ac:dyDescent="0.3">
      <c r="A136" s="74"/>
      <c r="B136" s="33" t="s">
        <v>1</v>
      </c>
      <c r="C136" s="44"/>
      <c r="D136" s="44"/>
      <c r="E136" s="44"/>
    </row>
    <row r="137" spans="1:5" x14ac:dyDescent="0.3">
      <c r="A137" s="55" t="s">
        <v>3</v>
      </c>
      <c r="B137" s="55"/>
      <c r="C137" s="19">
        <v>5491.7</v>
      </c>
      <c r="D137" s="19">
        <v>7675.6</v>
      </c>
      <c r="E137" s="19">
        <v>7675.6</v>
      </c>
    </row>
    <row r="138" spans="1:5" ht="15.6" customHeight="1" x14ac:dyDescent="0.3">
      <c r="A138" s="55" t="s">
        <v>40</v>
      </c>
      <c r="B138" s="55"/>
      <c r="C138" s="8">
        <f>5289+100</f>
        <v>5389</v>
      </c>
      <c r="D138" s="8">
        <v>404</v>
      </c>
      <c r="E138" s="8">
        <v>404</v>
      </c>
    </row>
    <row r="139" spans="1:5" ht="62.4" x14ac:dyDescent="0.3">
      <c r="A139" s="76" t="s">
        <v>13</v>
      </c>
      <c r="B139" s="25" t="s">
        <v>71</v>
      </c>
      <c r="C139" s="59">
        <f>C142+C141</f>
        <v>64014.3</v>
      </c>
      <c r="D139" s="59">
        <f t="shared" ref="D139:E139" si="35">D142+D141</f>
        <v>59024.3</v>
      </c>
      <c r="E139" s="59">
        <f t="shared" si="35"/>
        <v>59064.3</v>
      </c>
    </row>
    <row r="140" spans="1:5" x14ac:dyDescent="0.3">
      <c r="A140" s="76"/>
      <c r="B140" s="26" t="s">
        <v>1</v>
      </c>
      <c r="C140" s="59"/>
      <c r="D140" s="59"/>
      <c r="E140" s="59"/>
    </row>
    <row r="141" spans="1:5" x14ac:dyDescent="0.3">
      <c r="A141" s="55" t="s">
        <v>3</v>
      </c>
      <c r="B141" s="55"/>
      <c r="C141" s="8">
        <f>C155+C159+C163</f>
        <v>6143.2999999999993</v>
      </c>
      <c r="D141" s="8">
        <f t="shared" ref="D141:E141" si="36">D155+D159+D163</f>
        <v>6053.2999999999993</v>
      </c>
      <c r="E141" s="8">
        <f t="shared" si="36"/>
        <v>6093.2999999999993</v>
      </c>
    </row>
    <row r="142" spans="1:5" ht="15.6" customHeight="1" x14ac:dyDescent="0.3">
      <c r="A142" s="55" t="s">
        <v>40</v>
      </c>
      <c r="B142" s="55"/>
      <c r="C142" s="8">
        <f>C145+C147+C149+C152+C156+C160+C164+C165</f>
        <v>57871</v>
      </c>
      <c r="D142" s="8">
        <f>D145+D147+D149+D152+D156+D160+D164+D165</f>
        <v>52971</v>
      </c>
      <c r="E142" s="8">
        <f>E145+E147+E149+E152+E156+E160+E164+E165</f>
        <v>52971</v>
      </c>
    </row>
    <row r="143" spans="1:5" ht="46.8" x14ac:dyDescent="0.3">
      <c r="A143" s="51" t="s">
        <v>30</v>
      </c>
      <c r="B143" s="26" t="s">
        <v>106</v>
      </c>
      <c r="C143" s="43">
        <f>C145</f>
        <v>1500</v>
      </c>
      <c r="D143" s="43">
        <f t="shared" ref="D143:E143" si="37">D145</f>
        <v>1200</v>
      </c>
      <c r="E143" s="43">
        <f t="shared" si="37"/>
        <v>1200</v>
      </c>
    </row>
    <row r="144" spans="1:5" x14ac:dyDescent="0.3">
      <c r="A144" s="52"/>
      <c r="B144" s="37" t="s">
        <v>1</v>
      </c>
      <c r="C144" s="44"/>
      <c r="D144" s="44"/>
      <c r="E144" s="44"/>
    </row>
    <row r="145" spans="1:9" ht="15.6" customHeight="1" x14ac:dyDescent="0.3">
      <c r="A145" s="55" t="s">
        <v>40</v>
      </c>
      <c r="B145" s="55"/>
      <c r="C145" s="8">
        <v>1500</v>
      </c>
      <c r="D145" s="8">
        <v>1200</v>
      </c>
      <c r="E145" s="8">
        <v>1200</v>
      </c>
    </row>
    <row r="146" spans="1:9" ht="46.8" hidden="1" x14ac:dyDescent="0.3">
      <c r="A146" s="9" t="s">
        <v>32</v>
      </c>
      <c r="B146" s="26" t="s">
        <v>61</v>
      </c>
      <c r="C146" s="10">
        <f>C147</f>
        <v>0</v>
      </c>
      <c r="D146" s="10">
        <f t="shared" ref="D146:E146" si="38">D147</f>
        <v>0</v>
      </c>
      <c r="E146" s="10">
        <f t="shared" si="38"/>
        <v>0</v>
      </c>
    </row>
    <row r="147" spans="1:9" hidden="1" x14ac:dyDescent="0.3">
      <c r="A147" s="55" t="s">
        <v>4</v>
      </c>
      <c r="B147" s="55"/>
      <c r="C147" s="8"/>
      <c r="D147" s="8"/>
      <c r="E147" s="8"/>
    </row>
    <row r="148" spans="1:9" ht="46.8" hidden="1" x14ac:dyDescent="0.3">
      <c r="A148" s="9" t="s">
        <v>33</v>
      </c>
      <c r="B148" s="26" t="s">
        <v>15</v>
      </c>
      <c r="C148" s="10">
        <f>C149</f>
        <v>0</v>
      </c>
      <c r="D148" s="10">
        <f t="shared" ref="D148:E148" si="39">D149</f>
        <v>0</v>
      </c>
      <c r="E148" s="10">
        <f t="shared" si="39"/>
        <v>0</v>
      </c>
    </row>
    <row r="149" spans="1:9" hidden="1" x14ac:dyDescent="0.3">
      <c r="A149" s="55" t="s">
        <v>4</v>
      </c>
      <c r="B149" s="55"/>
      <c r="C149" s="8"/>
      <c r="D149" s="8"/>
      <c r="E149" s="8"/>
    </row>
    <row r="150" spans="1:9" ht="31.2" x14ac:dyDescent="0.3">
      <c r="A150" s="51" t="s">
        <v>77</v>
      </c>
      <c r="B150" s="26" t="s">
        <v>107</v>
      </c>
      <c r="C150" s="43">
        <f>C152</f>
        <v>50371.1</v>
      </c>
      <c r="D150" s="43">
        <f t="shared" ref="D150:E150" si="40">D152</f>
        <v>45771.1</v>
      </c>
      <c r="E150" s="43">
        <f t="shared" si="40"/>
        <v>45771.1</v>
      </c>
    </row>
    <row r="151" spans="1:9" x14ac:dyDescent="0.3">
      <c r="A151" s="52"/>
      <c r="B151" s="37" t="s">
        <v>1</v>
      </c>
      <c r="C151" s="44"/>
      <c r="D151" s="44"/>
      <c r="E151" s="44"/>
    </row>
    <row r="152" spans="1:9" ht="15.6" customHeight="1" x14ac:dyDescent="0.3">
      <c r="A152" s="55" t="s">
        <v>40</v>
      </c>
      <c r="B152" s="55"/>
      <c r="C152" s="19">
        <v>50371.1</v>
      </c>
      <c r="D152" s="19">
        <v>45771.1</v>
      </c>
      <c r="E152" s="19">
        <v>45771.1</v>
      </c>
    </row>
    <row r="153" spans="1:9" ht="129" customHeight="1" x14ac:dyDescent="0.3">
      <c r="A153" s="51" t="s">
        <v>83</v>
      </c>
      <c r="B153" s="26" t="s">
        <v>108</v>
      </c>
      <c r="C153" s="43">
        <f>C155+C156</f>
        <v>5518.4</v>
      </c>
      <c r="D153" s="43">
        <f t="shared" ref="D153:E153" si="41">D155+D156</f>
        <v>5418.4</v>
      </c>
      <c r="E153" s="43">
        <f t="shared" si="41"/>
        <v>5418.4</v>
      </c>
      <c r="G153" s="4"/>
      <c r="H153" s="4"/>
      <c r="I153" s="4"/>
    </row>
    <row r="154" spans="1:9" ht="15" customHeight="1" x14ac:dyDescent="0.3">
      <c r="A154" s="52"/>
      <c r="B154" s="37" t="s">
        <v>1</v>
      </c>
      <c r="C154" s="44"/>
      <c r="D154" s="44"/>
      <c r="E154" s="44"/>
      <c r="G154" s="4"/>
      <c r="H154" s="4"/>
      <c r="I154" s="4"/>
    </row>
    <row r="155" spans="1:9" x14ac:dyDescent="0.3">
      <c r="A155" s="55" t="s">
        <v>3</v>
      </c>
      <c r="B155" s="55"/>
      <c r="C155" s="8">
        <v>2409.9</v>
      </c>
      <c r="D155" s="8">
        <v>2309.9</v>
      </c>
      <c r="E155" s="8">
        <v>2309.9</v>
      </c>
    </row>
    <row r="156" spans="1:9" ht="15.6" customHeight="1" x14ac:dyDescent="0.3">
      <c r="A156" s="55" t="s">
        <v>40</v>
      </c>
      <c r="B156" s="55"/>
      <c r="C156" s="8">
        <v>3108.5</v>
      </c>
      <c r="D156" s="8">
        <v>3108.5</v>
      </c>
      <c r="E156" s="8">
        <v>3108.5</v>
      </c>
    </row>
    <row r="157" spans="1:9" ht="62.4" x14ac:dyDescent="0.3">
      <c r="A157" s="51" t="s">
        <v>84</v>
      </c>
      <c r="B157" s="26" t="s">
        <v>109</v>
      </c>
      <c r="C157" s="43">
        <f>C159+C160</f>
        <v>6012.9</v>
      </c>
      <c r="D157" s="43">
        <f t="shared" ref="D157:E157" si="42">D159+D160</f>
        <v>6022.9</v>
      </c>
      <c r="E157" s="43">
        <f t="shared" si="42"/>
        <v>6062.9</v>
      </c>
    </row>
    <row r="158" spans="1:9" x14ac:dyDescent="0.3">
      <c r="A158" s="52"/>
      <c r="B158" s="37" t="s">
        <v>1</v>
      </c>
      <c r="C158" s="44"/>
      <c r="D158" s="44"/>
      <c r="E158" s="44"/>
    </row>
    <row r="159" spans="1:9" x14ac:dyDescent="0.3">
      <c r="A159" s="55" t="s">
        <v>3</v>
      </c>
      <c r="B159" s="55"/>
      <c r="C159" s="8">
        <v>3450</v>
      </c>
      <c r="D159" s="8">
        <v>3460</v>
      </c>
      <c r="E159" s="8">
        <v>3500</v>
      </c>
    </row>
    <row r="160" spans="1:9" ht="15.6" customHeight="1" x14ac:dyDescent="0.3">
      <c r="A160" s="55" t="s">
        <v>40</v>
      </c>
      <c r="B160" s="55"/>
      <c r="C160" s="8">
        <v>2562.9</v>
      </c>
      <c r="D160" s="8">
        <v>2562.9</v>
      </c>
      <c r="E160" s="8">
        <v>2562.9</v>
      </c>
    </row>
    <row r="161" spans="1:5" ht="78" x14ac:dyDescent="0.3">
      <c r="A161" s="51" t="s">
        <v>85</v>
      </c>
      <c r="B161" s="26" t="s">
        <v>110</v>
      </c>
      <c r="C161" s="43">
        <f>C163+C165</f>
        <v>611.9</v>
      </c>
      <c r="D161" s="43">
        <f t="shared" ref="D161:E161" si="43">D163+D165</f>
        <v>611.9</v>
      </c>
      <c r="E161" s="43">
        <f t="shared" si="43"/>
        <v>611.9</v>
      </c>
    </row>
    <row r="162" spans="1:5" x14ac:dyDescent="0.3">
      <c r="A162" s="52"/>
      <c r="B162" s="37" t="s">
        <v>1</v>
      </c>
      <c r="C162" s="44"/>
      <c r="D162" s="44"/>
      <c r="E162" s="44"/>
    </row>
    <row r="163" spans="1:5" x14ac:dyDescent="0.3">
      <c r="A163" s="55" t="s">
        <v>3</v>
      </c>
      <c r="B163" s="55"/>
      <c r="C163" s="8">
        <v>283.39999999999998</v>
      </c>
      <c r="D163" s="8">
        <v>283.39999999999998</v>
      </c>
      <c r="E163" s="8">
        <v>283.39999999999998</v>
      </c>
    </row>
    <row r="164" spans="1:5" hidden="1" x14ac:dyDescent="0.3">
      <c r="A164" s="55" t="s">
        <v>4</v>
      </c>
      <c r="B164" s="55"/>
      <c r="C164" s="8">
        <v>0</v>
      </c>
      <c r="D164" s="8">
        <v>0</v>
      </c>
      <c r="E164" s="8">
        <v>0</v>
      </c>
    </row>
    <row r="165" spans="1:5" ht="15.6" customHeight="1" x14ac:dyDescent="0.3">
      <c r="A165" s="55" t="s">
        <v>40</v>
      </c>
      <c r="B165" s="55"/>
      <c r="C165" s="8">
        <v>328.5</v>
      </c>
      <c r="D165" s="8">
        <v>328.5</v>
      </c>
      <c r="E165" s="8">
        <v>328.5</v>
      </c>
    </row>
    <row r="166" spans="1:5" ht="46.8" x14ac:dyDescent="0.3">
      <c r="A166" s="76" t="s">
        <v>14</v>
      </c>
      <c r="B166" s="25" t="s">
        <v>72</v>
      </c>
      <c r="C166" s="59">
        <f>SUM(C168:C170)</f>
        <v>111651.29999999999</v>
      </c>
      <c r="D166" s="59">
        <f>SUM(D168:D170)</f>
        <v>149307.69999999998</v>
      </c>
      <c r="E166" s="59">
        <f>SUM(E168:E170)</f>
        <v>170459.3</v>
      </c>
    </row>
    <row r="167" spans="1:5" x14ac:dyDescent="0.3">
      <c r="A167" s="76"/>
      <c r="B167" s="26" t="s">
        <v>1</v>
      </c>
      <c r="C167" s="59"/>
      <c r="D167" s="59"/>
      <c r="E167" s="59"/>
    </row>
    <row r="168" spans="1:5" x14ac:dyDescent="0.3">
      <c r="A168" s="60" t="s">
        <v>2</v>
      </c>
      <c r="B168" s="60"/>
      <c r="C168" s="23">
        <f>C177+C173+C187+C179</f>
        <v>23861.800000000003</v>
      </c>
      <c r="D168" s="23">
        <f>D177+D173+D187+D179</f>
        <v>24421.399999999998</v>
      </c>
      <c r="E168" s="23">
        <f>E177+E173+E187+E179</f>
        <v>24212.5</v>
      </c>
    </row>
    <row r="169" spans="1:5" x14ac:dyDescent="0.3">
      <c r="A169" s="60" t="s">
        <v>3</v>
      </c>
      <c r="B169" s="60"/>
      <c r="C169" s="23">
        <f>C174+C180+C184+C188+C190</f>
        <v>52567.199999999997</v>
      </c>
      <c r="D169" s="23">
        <f>D174+D180+D184+D188+D190</f>
        <v>115133</v>
      </c>
      <c r="E169" s="23">
        <f>E174+E180+E184+E188+E190</f>
        <v>135078.39999999999</v>
      </c>
    </row>
    <row r="170" spans="1:5" ht="15.6" customHeight="1" x14ac:dyDescent="0.3">
      <c r="A170" s="60" t="s">
        <v>40</v>
      </c>
      <c r="B170" s="60"/>
      <c r="C170" s="23">
        <f>C175+C185+C181</f>
        <v>35222.299999999996</v>
      </c>
      <c r="D170" s="23">
        <f>D175+D185+D181</f>
        <v>9753.2999999999993</v>
      </c>
      <c r="E170" s="23">
        <f>E175+E185+E181</f>
        <v>11168.400000000001</v>
      </c>
    </row>
    <row r="171" spans="1:5" ht="46.8" x14ac:dyDescent="0.3">
      <c r="A171" s="53" t="s">
        <v>31</v>
      </c>
      <c r="B171" s="26" t="s">
        <v>111</v>
      </c>
      <c r="C171" s="45">
        <f>SUM(C173:C175)</f>
        <v>24662.1</v>
      </c>
      <c r="D171" s="45">
        <f t="shared" ref="D171:E171" si="44">SUM(D173:D175)</f>
        <v>34913.599999999999</v>
      </c>
      <c r="E171" s="45">
        <f t="shared" si="44"/>
        <v>38186.699999999997</v>
      </c>
    </row>
    <row r="172" spans="1:5" x14ac:dyDescent="0.3">
      <c r="A172" s="54"/>
      <c r="B172" s="37" t="s">
        <v>1</v>
      </c>
      <c r="C172" s="47"/>
      <c r="D172" s="47"/>
      <c r="E172" s="47"/>
    </row>
    <row r="173" spans="1:5" x14ac:dyDescent="0.3">
      <c r="A173" s="60" t="s">
        <v>2</v>
      </c>
      <c r="B173" s="60"/>
      <c r="C173" s="31">
        <v>1835.9</v>
      </c>
      <c r="D173" s="31">
        <v>1795.1</v>
      </c>
      <c r="E173" s="31">
        <v>1361.2</v>
      </c>
    </row>
    <row r="174" spans="1:5" x14ac:dyDescent="0.3">
      <c r="A174" s="60" t="s">
        <v>17</v>
      </c>
      <c r="B174" s="60"/>
      <c r="C174" s="31">
        <v>21593.1</v>
      </c>
      <c r="D174" s="31">
        <v>31372.799999999999</v>
      </c>
      <c r="E174" s="31">
        <v>34916.199999999997</v>
      </c>
    </row>
    <row r="175" spans="1:5" ht="15.6" customHeight="1" x14ac:dyDescent="0.3">
      <c r="A175" s="60" t="s">
        <v>40</v>
      </c>
      <c r="B175" s="60"/>
      <c r="C175" s="31">
        <v>1233.0999999999999</v>
      </c>
      <c r="D175" s="31">
        <v>1745.7</v>
      </c>
      <c r="E175" s="31">
        <v>1909.3</v>
      </c>
    </row>
    <row r="176" spans="1:5" ht="93.6" x14ac:dyDescent="0.3">
      <c r="A176" s="48" t="s">
        <v>32</v>
      </c>
      <c r="B176" s="26" t="s">
        <v>117</v>
      </c>
      <c r="C176" s="45">
        <f>SUM(C177:C181)</f>
        <v>52630.6</v>
      </c>
      <c r="D176" s="45">
        <f>SUM(D177:D181)</f>
        <v>56579.9</v>
      </c>
      <c r="E176" s="45">
        <f>SUM(E177:E181)</f>
        <v>74458.400000000009</v>
      </c>
    </row>
    <row r="177" spans="1:5" ht="15.6" hidden="1" customHeight="1" x14ac:dyDescent="0.3">
      <c r="A177" s="49"/>
      <c r="B177" s="39"/>
      <c r="C177" s="46"/>
      <c r="D177" s="46"/>
      <c r="E177" s="46"/>
    </row>
    <row r="178" spans="1:5" x14ac:dyDescent="0.3">
      <c r="A178" s="50"/>
      <c r="B178" s="37" t="s">
        <v>1</v>
      </c>
      <c r="C178" s="47"/>
      <c r="D178" s="47"/>
      <c r="E178" s="47"/>
    </row>
    <row r="179" spans="1:5" x14ac:dyDescent="0.3">
      <c r="A179" s="60" t="s">
        <v>2</v>
      </c>
      <c r="B179" s="60"/>
      <c r="C179" s="31">
        <v>22025.9</v>
      </c>
      <c r="D179" s="31">
        <v>22626.3</v>
      </c>
      <c r="E179" s="31">
        <v>22851.3</v>
      </c>
    </row>
    <row r="180" spans="1:5" ht="15.6" customHeight="1" x14ac:dyDescent="0.3">
      <c r="A180" s="60" t="s">
        <v>17</v>
      </c>
      <c r="B180" s="60"/>
      <c r="C180" s="31">
        <v>26920.6</v>
      </c>
      <c r="D180" s="31">
        <v>29993</v>
      </c>
      <c r="E180" s="31">
        <v>46395</v>
      </c>
    </row>
    <row r="181" spans="1:5" ht="15.6" customHeight="1" x14ac:dyDescent="0.3">
      <c r="A181" s="60" t="s">
        <v>40</v>
      </c>
      <c r="B181" s="60"/>
      <c r="C181" s="31">
        <v>3684.1</v>
      </c>
      <c r="D181" s="31">
        <v>3960.6</v>
      </c>
      <c r="E181" s="31">
        <v>5212.1000000000004</v>
      </c>
    </row>
    <row r="182" spans="1:5" ht="62.4" x14ac:dyDescent="0.3">
      <c r="A182" s="51" t="s">
        <v>33</v>
      </c>
      <c r="B182" s="26" t="s">
        <v>112</v>
      </c>
      <c r="C182" s="43">
        <f>SUM(C184:C185)</f>
        <v>34358.6</v>
      </c>
      <c r="D182" s="43">
        <f t="shared" ref="D182:E182" si="45">SUM(D184:D185)</f>
        <v>57814.2</v>
      </c>
      <c r="E182" s="43">
        <f t="shared" si="45"/>
        <v>57814.2</v>
      </c>
    </row>
    <row r="183" spans="1:5" x14ac:dyDescent="0.3">
      <c r="A183" s="52"/>
      <c r="B183" s="37" t="s">
        <v>1</v>
      </c>
      <c r="C183" s="44"/>
      <c r="D183" s="44"/>
      <c r="E183" s="44"/>
    </row>
    <row r="184" spans="1:5" x14ac:dyDescent="0.3">
      <c r="A184" s="55" t="s">
        <v>3</v>
      </c>
      <c r="B184" s="55"/>
      <c r="C184" s="19">
        <v>4053.5</v>
      </c>
      <c r="D184" s="19">
        <v>53767.199999999997</v>
      </c>
      <c r="E184" s="19">
        <v>53767.199999999997</v>
      </c>
    </row>
    <row r="185" spans="1:5" ht="15.6" customHeight="1" x14ac:dyDescent="0.3">
      <c r="A185" s="55" t="s">
        <v>40</v>
      </c>
      <c r="B185" s="55"/>
      <c r="C185" s="19">
        <f>305.1+30000</f>
        <v>30305.1</v>
      </c>
      <c r="D185" s="19">
        <v>4047</v>
      </c>
      <c r="E185" s="19">
        <v>4047</v>
      </c>
    </row>
    <row r="186" spans="1:5" ht="78" hidden="1" x14ac:dyDescent="0.3">
      <c r="A186" s="20" t="s">
        <v>62</v>
      </c>
      <c r="B186" s="26" t="s">
        <v>60</v>
      </c>
      <c r="C186" s="21">
        <f>C188+C187</f>
        <v>0</v>
      </c>
      <c r="D186" s="21">
        <f>D188+D187</f>
        <v>0</v>
      </c>
      <c r="E186" s="21">
        <f>E188+E187</f>
        <v>0</v>
      </c>
    </row>
    <row r="187" spans="1:5" hidden="1" x14ac:dyDescent="0.3">
      <c r="A187" s="55" t="s">
        <v>2</v>
      </c>
      <c r="B187" s="55"/>
      <c r="C187" s="22">
        <v>0</v>
      </c>
      <c r="D187" s="22">
        <v>0</v>
      </c>
      <c r="E187" s="22">
        <v>0</v>
      </c>
    </row>
    <row r="188" spans="1:5" hidden="1" x14ac:dyDescent="0.3">
      <c r="A188" s="55" t="s">
        <v>3</v>
      </c>
      <c r="B188" s="55"/>
      <c r="C188" s="19">
        <v>0</v>
      </c>
      <c r="D188" s="19">
        <v>0</v>
      </c>
      <c r="E188" s="19">
        <v>0</v>
      </c>
    </row>
    <row r="189" spans="1:5" ht="202.8" hidden="1" x14ac:dyDescent="0.3">
      <c r="A189" s="20" t="s">
        <v>75</v>
      </c>
      <c r="B189" s="26" t="s">
        <v>76</v>
      </c>
      <c r="C189" s="21">
        <f>C190</f>
        <v>0</v>
      </c>
      <c r="D189" s="21">
        <f t="shared" ref="D189:E189" si="46">D190</f>
        <v>0</v>
      </c>
      <c r="E189" s="21">
        <f t="shared" si="46"/>
        <v>0</v>
      </c>
    </row>
    <row r="190" spans="1:5" ht="15.6" hidden="1" customHeight="1" x14ac:dyDescent="0.3">
      <c r="A190" s="55" t="s">
        <v>3</v>
      </c>
      <c r="B190" s="55"/>
      <c r="C190" s="19"/>
      <c r="D190" s="19"/>
      <c r="E190" s="19"/>
    </row>
    <row r="191" spans="1:5" hidden="1" x14ac:dyDescent="0.3">
      <c r="A191" s="32"/>
      <c r="B191" s="26"/>
      <c r="C191" s="19"/>
      <c r="D191" s="19"/>
      <c r="E191" s="19"/>
    </row>
    <row r="192" spans="1:5" ht="31.2" x14ac:dyDescent="0.3">
      <c r="A192" s="56" t="s">
        <v>16</v>
      </c>
      <c r="B192" s="25" t="s">
        <v>73</v>
      </c>
      <c r="C192" s="59">
        <f>C194</f>
        <v>1600</v>
      </c>
      <c r="D192" s="59">
        <f>D194</f>
        <v>1000</v>
      </c>
      <c r="E192" s="59">
        <f>E194</f>
        <v>1000</v>
      </c>
    </row>
    <row r="193" spans="1:9" x14ac:dyDescent="0.3">
      <c r="A193" s="56"/>
      <c r="B193" s="26" t="s">
        <v>1</v>
      </c>
      <c r="C193" s="59"/>
      <c r="D193" s="59"/>
      <c r="E193" s="59"/>
    </row>
    <row r="194" spans="1:9" x14ac:dyDescent="0.3">
      <c r="A194" s="55" t="s">
        <v>40</v>
      </c>
      <c r="B194" s="55"/>
      <c r="C194" s="8">
        <f>C196+C199</f>
        <v>1600</v>
      </c>
      <c r="D194" s="8">
        <f>D196+D199</f>
        <v>1000</v>
      </c>
      <c r="E194" s="8">
        <f>E196+E199</f>
        <v>1000</v>
      </c>
    </row>
    <row r="195" spans="1:9" ht="93.6" hidden="1" x14ac:dyDescent="0.3">
      <c r="A195" s="20" t="s">
        <v>64</v>
      </c>
      <c r="B195" s="26" t="s">
        <v>59</v>
      </c>
      <c r="C195" s="10">
        <f>C196</f>
        <v>0</v>
      </c>
      <c r="D195" s="10">
        <f t="shared" ref="D195:E195" si="47">D196</f>
        <v>0</v>
      </c>
      <c r="E195" s="10">
        <f t="shared" si="47"/>
        <v>0</v>
      </c>
    </row>
    <row r="196" spans="1:9" hidden="1" x14ac:dyDescent="0.3">
      <c r="A196" s="55" t="s">
        <v>40</v>
      </c>
      <c r="B196" s="55"/>
      <c r="C196" s="8">
        <v>0</v>
      </c>
      <c r="D196" s="8">
        <v>0</v>
      </c>
      <c r="E196" s="8">
        <v>0</v>
      </c>
    </row>
    <row r="197" spans="1:9" ht="113.4" customHeight="1" x14ac:dyDescent="0.3">
      <c r="A197" s="53" t="s">
        <v>34</v>
      </c>
      <c r="B197" s="26" t="s">
        <v>120</v>
      </c>
      <c r="C197" s="43">
        <f>C199</f>
        <v>1600</v>
      </c>
      <c r="D197" s="43">
        <f t="shared" ref="D197" si="48">D199</f>
        <v>1000</v>
      </c>
      <c r="E197" s="43">
        <f t="shared" ref="E197" si="49">E199</f>
        <v>1000</v>
      </c>
    </row>
    <row r="198" spans="1:9" ht="17.399999999999999" customHeight="1" x14ac:dyDescent="0.3">
      <c r="A198" s="54"/>
      <c r="B198" s="37" t="s">
        <v>1</v>
      </c>
      <c r="C198" s="44"/>
      <c r="D198" s="44"/>
      <c r="E198" s="44"/>
    </row>
    <row r="199" spans="1:9" x14ac:dyDescent="0.3">
      <c r="A199" s="55" t="s">
        <v>40</v>
      </c>
      <c r="B199" s="55"/>
      <c r="C199" s="8">
        <v>1600</v>
      </c>
      <c r="D199" s="8">
        <v>1000</v>
      </c>
      <c r="E199" s="8">
        <v>1000</v>
      </c>
    </row>
    <row r="200" spans="1:9" ht="62.4" x14ac:dyDescent="0.3">
      <c r="A200" s="56" t="s">
        <v>63</v>
      </c>
      <c r="B200" s="25" t="s">
        <v>74</v>
      </c>
      <c r="C200" s="57">
        <f>C202</f>
        <v>150</v>
      </c>
      <c r="D200" s="57">
        <f>D202</f>
        <v>150</v>
      </c>
      <c r="E200" s="57">
        <f>E202</f>
        <v>150</v>
      </c>
      <c r="G200" s="4"/>
      <c r="H200" s="4"/>
      <c r="I200" s="4"/>
    </row>
    <row r="201" spans="1:9" x14ac:dyDescent="0.3">
      <c r="A201" s="56"/>
      <c r="B201" s="26" t="s">
        <v>1</v>
      </c>
      <c r="C201" s="58"/>
      <c r="D201" s="58"/>
      <c r="E201" s="58"/>
    </row>
    <row r="202" spans="1:9" x14ac:dyDescent="0.3">
      <c r="A202" s="55" t="s">
        <v>40</v>
      </c>
      <c r="B202" s="55"/>
      <c r="C202" s="8">
        <f>C205</f>
        <v>150</v>
      </c>
      <c r="D202" s="8">
        <f t="shared" ref="D202:E202" si="50">D205</f>
        <v>150</v>
      </c>
      <c r="E202" s="8">
        <f t="shared" si="50"/>
        <v>150</v>
      </c>
    </row>
    <row r="203" spans="1:9" ht="46.8" x14ac:dyDescent="0.3">
      <c r="A203" s="53" t="s">
        <v>64</v>
      </c>
      <c r="B203" s="26" t="s">
        <v>113</v>
      </c>
      <c r="C203" s="43">
        <f>C205</f>
        <v>150</v>
      </c>
      <c r="D203" s="43">
        <f t="shared" ref="D203" si="51">D205</f>
        <v>150</v>
      </c>
      <c r="E203" s="43">
        <f t="shared" ref="E203" si="52">E205</f>
        <v>150</v>
      </c>
    </row>
    <row r="204" spans="1:9" x14ac:dyDescent="0.3">
      <c r="A204" s="54"/>
      <c r="B204" s="37" t="s">
        <v>1</v>
      </c>
      <c r="C204" s="44"/>
      <c r="D204" s="44"/>
      <c r="E204" s="44"/>
    </row>
    <row r="205" spans="1:9" x14ac:dyDescent="0.3">
      <c r="A205" s="55" t="s">
        <v>40</v>
      </c>
      <c r="B205" s="55"/>
      <c r="C205" s="8">
        <v>150</v>
      </c>
      <c r="D205" s="8">
        <v>150</v>
      </c>
      <c r="E205" s="8">
        <v>150</v>
      </c>
    </row>
    <row r="206" spans="1:9" ht="79.95" hidden="1" customHeight="1" x14ac:dyDescent="0.3">
      <c r="A206" s="5" t="s">
        <v>65</v>
      </c>
      <c r="B206" s="29" t="s">
        <v>78</v>
      </c>
      <c r="C206" s="2">
        <f>C207</f>
        <v>70</v>
      </c>
      <c r="D206" s="2">
        <f t="shared" ref="D206:E206" si="53">D207</f>
        <v>70</v>
      </c>
      <c r="E206" s="2">
        <f t="shared" si="53"/>
        <v>70</v>
      </c>
    </row>
    <row r="207" spans="1:9" hidden="1" x14ac:dyDescent="0.3">
      <c r="A207" s="88" t="s">
        <v>40</v>
      </c>
      <c r="B207" s="88"/>
      <c r="C207" s="3">
        <v>70</v>
      </c>
      <c r="D207" s="3">
        <v>70</v>
      </c>
      <c r="E207" s="3">
        <v>70</v>
      </c>
    </row>
  </sheetData>
  <mergeCells count="251">
    <mergeCell ref="A205:B205"/>
    <mergeCell ref="A207:B207"/>
    <mergeCell ref="A188:B188"/>
    <mergeCell ref="A137:B137"/>
    <mergeCell ref="A138:B138"/>
    <mergeCell ref="A125:B125"/>
    <mergeCell ref="A192:A193"/>
    <mergeCell ref="A173:B173"/>
    <mergeCell ref="A185:B185"/>
    <mergeCell ref="A174:B174"/>
    <mergeCell ref="A175:B175"/>
    <mergeCell ref="A181:B181"/>
    <mergeCell ref="A184:B184"/>
    <mergeCell ref="A190:B190"/>
    <mergeCell ref="A187:B187"/>
    <mergeCell ref="A180:B180"/>
    <mergeCell ref="A179:B179"/>
    <mergeCell ref="A157:A158"/>
    <mergeCell ref="A203:A204"/>
    <mergeCell ref="A127:B127"/>
    <mergeCell ref="A156:B156"/>
    <mergeCell ref="A160:B160"/>
    <mergeCell ref="A164:B164"/>
    <mergeCell ref="A166:A167"/>
    <mergeCell ref="A45:B45"/>
    <mergeCell ref="A43:A44"/>
    <mergeCell ref="C192:C193"/>
    <mergeCell ref="D192:D193"/>
    <mergeCell ref="E192:E193"/>
    <mergeCell ref="C38:C39"/>
    <mergeCell ref="D38:D39"/>
    <mergeCell ref="E38:E39"/>
    <mergeCell ref="A41:B41"/>
    <mergeCell ref="A42:B42"/>
    <mergeCell ref="A83:B83"/>
    <mergeCell ref="A47:B47"/>
    <mergeCell ref="A51:B51"/>
    <mergeCell ref="A55:B55"/>
    <mergeCell ref="A75:B75"/>
    <mergeCell ref="A59:B59"/>
    <mergeCell ref="A50:B50"/>
    <mergeCell ref="A54:B54"/>
    <mergeCell ref="A61:B61"/>
    <mergeCell ref="A65:B65"/>
    <mergeCell ref="A7:B7"/>
    <mergeCell ref="A8:B8"/>
    <mergeCell ref="A9:B9"/>
    <mergeCell ref="A10:A11"/>
    <mergeCell ref="C10:C11"/>
    <mergeCell ref="D10:D11"/>
    <mergeCell ref="A1:E1"/>
    <mergeCell ref="A2:E2"/>
    <mergeCell ref="A3:E3"/>
    <mergeCell ref="A5:B5"/>
    <mergeCell ref="C5:C6"/>
    <mergeCell ref="D5:D6"/>
    <mergeCell ref="E5:E6"/>
    <mergeCell ref="A6:B6"/>
    <mergeCell ref="E10:E11"/>
    <mergeCell ref="A12:B12"/>
    <mergeCell ref="A13:B13"/>
    <mergeCell ref="A15:B15"/>
    <mergeCell ref="A18:B18"/>
    <mergeCell ref="A19:B19"/>
    <mergeCell ref="A40:B40"/>
    <mergeCell ref="A16:A17"/>
    <mergeCell ref="C16:C17"/>
    <mergeCell ref="D16:D17"/>
    <mergeCell ref="A35:B35"/>
    <mergeCell ref="A38:A39"/>
    <mergeCell ref="E16:E17"/>
    <mergeCell ref="A23:B23"/>
    <mergeCell ref="A25:B25"/>
    <mergeCell ref="A21:B21"/>
    <mergeCell ref="A27:B27"/>
    <mergeCell ref="A29:B29"/>
    <mergeCell ref="A30:B30"/>
    <mergeCell ref="A32:B32"/>
    <mergeCell ref="A33:B33"/>
    <mergeCell ref="A58:B58"/>
    <mergeCell ref="A56:A57"/>
    <mergeCell ref="A70:A71"/>
    <mergeCell ref="A79:A80"/>
    <mergeCell ref="A81:B81"/>
    <mergeCell ref="D104:D105"/>
    <mergeCell ref="A66:A67"/>
    <mergeCell ref="C66:C67"/>
    <mergeCell ref="D66:D67"/>
    <mergeCell ref="D92:D93"/>
    <mergeCell ref="A78:B78"/>
    <mergeCell ref="A62:B62"/>
    <mergeCell ref="E104:E105"/>
    <mergeCell ref="A106:B106"/>
    <mergeCell ref="A108:B108"/>
    <mergeCell ref="A110:B110"/>
    <mergeCell ref="A111:A112"/>
    <mergeCell ref="C111:C112"/>
    <mergeCell ref="A85:B85"/>
    <mergeCell ref="A89:B89"/>
    <mergeCell ref="A104:A105"/>
    <mergeCell ref="C104:C105"/>
    <mergeCell ref="A91:B91"/>
    <mergeCell ref="A95:B95"/>
    <mergeCell ref="A98:B98"/>
    <mergeCell ref="A100:B100"/>
    <mergeCell ref="A103:B103"/>
    <mergeCell ref="A102:B102"/>
    <mergeCell ref="A94:B94"/>
    <mergeCell ref="A88:B88"/>
    <mergeCell ref="A86:A87"/>
    <mergeCell ref="C86:C87"/>
    <mergeCell ref="D86:D87"/>
    <mergeCell ref="E86:E87"/>
    <mergeCell ref="A92:A93"/>
    <mergeCell ref="C92:C93"/>
    <mergeCell ref="C123:C124"/>
    <mergeCell ref="D123:D124"/>
    <mergeCell ref="E123:E124"/>
    <mergeCell ref="A126:B126"/>
    <mergeCell ref="D111:D112"/>
    <mergeCell ref="E111:E112"/>
    <mergeCell ref="A114:B114"/>
    <mergeCell ref="A115:B115"/>
    <mergeCell ref="A119:B119"/>
    <mergeCell ref="A120:B120"/>
    <mergeCell ref="A122:B122"/>
    <mergeCell ref="A123:A124"/>
    <mergeCell ref="A113:B113"/>
    <mergeCell ref="A116:A118"/>
    <mergeCell ref="C116:C118"/>
    <mergeCell ref="D116:D118"/>
    <mergeCell ref="E116:E118"/>
    <mergeCell ref="A147:B147"/>
    <mergeCell ref="A149:B149"/>
    <mergeCell ref="A152:B152"/>
    <mergeCell ref="E128:E129"/>
    <mergeCell ref="A134:A136"/>
    <mergeCell ref="C134:C136"/>
    <mergeCell ref="D134:D136"/>
    <mergeCell ref="E134:E136"/>
    <mergeCell ref="A143:A144"/>
    <mergeCell ref="C143:C144"/>
    <mergeCell ref="D143:D144"/>
    <mergeCell ref="E143:E144"/>
    <mergeCell ref="A130:B130"/>
    <mergeCell ref="A131:B131"/>
    <mergeCell ref="A133:B133"/>
    <mergeCell ref="A139:A140"/>
    <mergeCell ref="A141:B141"/>
    <mergeCell ref="A128:A129"/>
    <mergeCell ref="C128:C129"/>
    <mergeCell ref="D128:D129"/>
    <mergeCell ref="A163:B163"/>
    <mergeCell ref="A165:B165"/>
    <mergeCell ref="A150:A151"/>
    <mergeCell ref="C43:C44"/>
    <mergeCell ref="D43:D44"/>
    <mergeCell ref="E43:E44"/>
    <mergeCell ref="A48:A49"/>
    <mergeCell ref="C48:C49"/>
    <mergeCell ref="D48:D49"/>
    <mergeCell ref="E48:E49"/>
    <mergeCell ref="A52:A53"/>
    <mergeCell ref="C52:C53"/>
    <mergeCell ref="D52:D53"/>
    <mergeCell ref="E52:E53"/>
    <mergeCell ref="A46:B46"/>
    <mergeCell ref="C56:C57"/>
    <mergeCell ref="D56:D57"/>
    <mergeCell ref="E56:E57"/>
    <mergeCell ref="A63:A64"/>
    <mergeCell ref="C63:C64"/>
    <mergeCell ref="D63:D64"/>
    <mergeCell ref="E63:E64"/>
    <mergeCell ref="C150:C151"/>
    <mergeCell ref="D150:D151"/>
    <mergeCell ref="E66:E67"/>
    <mergeCell ref="C79:C80"/>
    <mergeCell ref="D79:D80"/>
    <mergeCell ref="E79:E80"/>
    <mergeCell ref="C70:C71"/>
    <mergeCell ref="D70:D71"/>
    <mergeCell ref="E70:E71"/>
    <mergeCell ref="A73:A74"/>
    <mergeCell ref="C73:C74"/>
    <mergeCell ref="D73:D74"/>
    <mergeCell ref="E73:E74"/>
    <mergeCell ref="A76:A77"/>
    <mergeCell ref="C76:C77"/>
    <mergeCell ref="D76:D77"/>
    <mergeCell ref="E76:E77"/>
    <mergeCell ref="A68:B68"/>
    <mergeCell ref="A69:B69"/>
    <mergeCell ref="A72:B72"/>
    <mergeCell ref="E92:E93"/>
    <mergeCell ref="A96:A97"/>
    <mergeCell ref="C96:C97"/>
    <mergeCell ref="D96:D97"/>
    <mergeCell ref="E96:E97"/>
    <mergeCell ref="C157:C158"/>
    <mergeCell ref="D157:D158"/>
    <mergeCell ref="E157:E158"/>
    <mergeCell ref="A161:A162"/>
    <mergeCell ref="C161:C162"/>
    <mergeCell ref="D161:D162"/>
    <mergeCell ref="E161:E162"/>
    <mergeCell ref="A155:B155"/>
    <mergeCell ref="A159:B159"/>
    <mergeCell ref="E150:E151"/>
    <mergeCell ref="A153:A154"/>
    <mergeCell ref="C153:C154"/>
    <mergeCell ref="D153:D154"/>
    <mergeCell ref="E153:E154"/>
    <mergeCell ref="C139:C140"/>
    <mergeCell ref="D139:D140"/>
    <mergeCell ref="E139:E140"/>
    <mergeCell ref="A142:B142"/>
    <mergeCell ref="A145:B145"/>
    <mergeCell ref="A171:A172"/>
    <mergeCell ref="C171:C172"/>
    <mergeCell ref="D171:D172"/>
    <mergeCell ref="E171:E172"/>
    <mergeCell ref="C166:C167"/>
    <mergeCell ref="D166:D167"/>
    <mergeCell ref="E166:E167"/>
    <mergeCell ref="A168:B168"/>
    <mergeCell ref="A169:B169"/>
    <mergeCell ref="A170:B170"/>
    <mergeCell ref="C203:C204"/>
    <mergeCell ref="D203:D204"/>
    <mergeCell ref="E203:E204"/>
    <mergeCell ref="C176:C178"/>
    <mergeCell ref="D176:D178"/>
    <mergeCell ref="E176:E178"/>
    <mergeCell ref="A176:A178"/>
    <mergeCell ref="C182:C183"/>
    <mergeCell ref="D182:D183"/>
    <mergeCell ref="E182:E183"/>
    <mergeCell ref="A182:A183"/>
    <mergeCell ref="A197:A198"/>
    <mergeCell ref="C197:C198"/>
    <mergeCell ref="D197:D198"/>
    <mergeCell ref="E197:E198"/>
    <mergeCell ref="A196:B196"/>
    <mergeCell ref="A199:B199"/>
    <mergeCell ref="A194:B194"/>
    <mergeCell ref="A200:A201"/>
    <mergeCell ref="C200:C201"/>
    <mergeCell ref="D200:D201"/>
    <mergeCell ref="E200:E201"/>
    <mergeCell ref="A202:B202"/>
  </mergeCells>
  <pageMargins left="0.98425196850393704" right="0.98425196850393704" top="0.27559055118110237" bottom="0.47244094488188981" header="0.31496062992125984" footer="0.31496062992125984"/>
  <pageSetup paperSize="9" scale="84" firstPageNumber="1021" fitToWidth="0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Муллабаева Елена Анатольевна</cp:lastModifiedBy>
  <cp:lastPrinted>2023-11-15T03:45:41Z</cp:lastPrinted>
  <dcterms:created xsi:type="dcterms:W3CDTF">2017-10-31T11:43:54Z</dcterms:created>
  <dcterms:modified xsi:type="dcterms:W3CDTF">2023-11-15T09:06:36Z</dcterms:modified>
</cp:coreProperties>
</file>